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F:\AREA D'INFRAESTRUCTURES\OFICINA TECNICA\PROMOCIÓ OBRES\08_MBFLOR\Clima sector planta\5-PROJECTE\Versió 2\EDITABLE\Presupuesto 3-2026\"/>
    </mc:Choice>
  </mc:AlternateContent>
  <xr:revisionPtr revIDLastSave="0" documentId="13_ncr:1_{5908593A-46A3-41AE-9491-FBD714130963}" xr6:coauthVersionLast="47" xr6:coauthVersionMax="47" xr10:uidLastSave="{00000000-0000-0000-0000-000000000000}"/>
  <bookViews>
    <workbookView xWindow="-120" yWindow="-120" windowWidth="29040" windowHeight="15720" xr2:uid="{00000000-000D-0000-FFFF-FFFF00000000}"/>
  </bookViews>
  <sheets>
    <sheet name="T-PRES" sheetId="2" r:id="rId1"/>
    <sheet name="T-APU" sheetId="7" r:id="rId2"/>
    <sheet name="T-SMP" sheetId="8"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2" l="1"/>
  <c r="H14" i="2" s="1"/>
  <c r="H20" i="2"/>
  <c r="H21" i="2" s="1"/>
  <c r="H39" i="2"/>
  <c r="H41" i="2"/>
  <c r="H55" i="2"/>
  <c r="H57" i="2"/>
  <c r="H65" i="2"/>
  <c r="H87" i="2"/>
  <c r="H89" i="2"/>
  <c r="H95" i="2"/>
  <c r="H97" i="2"/>
  <c r="H103" i="2"/>
  <c r="J18" i="7"/>
  <c r="K19" i="7" s="1"/>
  <c r="J26" i="7"/>
  <c r="K27" i="7"/>
  <c r="K28" i="7"/>
  <c r="K29" i="7"/>
  <c r="K30" i="7"/>
  <c r="K24" i="7" s="1"/>
  <c r="J34" i="7"/>
  <c r="K36" i="7" s="1"/>
  <c r="K35" i="7"/>
  <c r="J42" i="7"/>
  <c r="K43" i="7" s="1"/>
  <c r="J50" i="7"/>
  <c r="K51" i="7"/>
  <c r="K52" i="7"/>
  <c r="K53" i="7"/>
  <c r="K54" i="7"/>
  <c r="K48" i="7" s="1"/>
  <c r="J58" i="7"/>
  <c r="K59" i="7"/>
  <c r="K60" i="7"/>
  <c r="K61" i="7" s="1"/>
  <c r="J66" i="7"/>
  <c r="K67" i="7"/>
  <c r="K68" i="7"/>
  <c r="K69" i="7"/>
  <c r="K70" i="7"/>
  <c r="K64" i="7" s="1"/>
  <c r="J74" i="7"/>
  <c r="K75" i="7"/>
  <c r="K76" i="7"/>
  <c r="K77" i="7"/>
  <c r="K78" i="7"/>
  <c r="K72" i="7" s="1"/>
  <c r="J82" i="7"/>
  <c r="K83" i="7" s="1"/>
  <c r="J90" i="7"/>
  <c r="K91" i="7"/>
  <c r="K92" i="7"/>
  <c r="K93" i="7"/>
  <c r="K94" i="7"/>
  <c r="K88" i="7" s="1"/>
  <c r="J98" i="7"/>
  <c r="K99" i="7"/>
  <c r="K100" i="7"/>
  <c r="K101" i="7"/>
  <c r="K102" i="7"/>
  <c r="K96" i="7" s="1"/>
  <c r="J106" i="7"/>
  <c r="J107" i="7"/>
  <c r="K108" i="7"/>
  <c r="K109" i="7"/>
  <c r="K110" i="7"/>
  <c r="K111" i="7"/>
  <c r="K104" i="7" s="1"/>
  <c r="J115" i="7"/>
  <c r="K116" i="7"/>
  <c r="K117" i="7"/>
  <c r="K118" i="7"/>
  <c r="K119" i="7"/>
  <c r="K113" i="7" s="1"/>
  <c r="H104" i="2"/>
  <c r="H96" i="2"/>
  <c r="H94" i="2"/>
  <c r="H93" i="2"/>
  <c r="H92" i="2"/>
  <c r="H91" i="2"/>
  <c r="H90" i="2"/>
  <c r="H88" i="2"/>
  <c r="H86" i="2"/>
  <c r="H85" i="2"/>
  <c r="H84" i="2"/>
  <c r="H78" i="2"/>
  <c r="H77" i="2"/>
  <c r="H76" i="2"/>
  <c r="H75" i="2"/>
  <c r="H79" i="2" s="1"/>
  <c r="H69" i="2"/>
  <c r="H68" i="2"/>
  <c r="H67" i="2"/>
  <c r="H66" i="2"/>
  <c r="H56" i="2"/>
  <c r="H54" i="2"/>
  <c r="H53" i="2"/>
  <c r="H52" i="2"/>
  <c r="H44" i="2"/>
  <c r="H43" i="2"/>
  <c r="H42" i="2"/>
  <c r="H40" i="2"/>
  <c r="H38" i="2"/>
  <c r="H37" i="2"/>
  <c r="H30" i="2"/>
  <c r="H29" i="2"/>
  <c r="H28" i="2"/>
  <c r="H27" i="2"/>
  <c r="H31" i="2" s="1"/>
  <c r="H58" i="2" l="1"/>
  <c r="H45" i="2"/>
  <c r="H70" i="2"/>
  <c r="H98" i="2"/>
  <c r="K37" i="7"/>
  <c r="K38" i="7"/>
  <c r="K32" i="7" s="1"/>
  <c r="H106" i="2"/>
  <c r="K84" i="7"/>
  <c r="K62" i="7"/>
  <c r="K56" i="7" s="1"/>
  <c r="K20" i="7"/>
  <c r="K44" i="7"/>
  <c r="K21" i="7" l="1"/>
  <c r="K22" i="7"/>
  <c r="K16" i="7" s="1"/>
  <c r="K45" i="7"/>
  <c r="K46" i="7" s="1"/>
  <c r="K40" i="7" s="1"/>
  <c r="K85" i="7"/>
  <c r="K86" i="7" s="1"/>
  <c r="K80" i="7" s="1"/>
</calcChain>
</file>

<file path=xl/sharedStrings.xml><?xml version="1.0" encoding="utf-8"?>
<sst xmlns="http://schemas.openxmlformats.org/spreadsheetml/2006/main" count="999" uniqueCount="478">
  <si>
    <t>PROJECTE MILLORA CLIMATITZACIÓ</t>
  </si>
  <si>
    <t>PRESUPUESTO</t>
  </si>
  <si>
    <t>Precio</t>
  </si>
  <si>
    <t>Medición</t>
  </si>
  <si>
    <t>Importe</t>
  </si>
  <si>
    <t>Obra</t>
  </si>
  <si>
    <t>01</t>
  </si>
  <si>
    <t>Pressupost24055</t>
  </si>
  <si>
    <t>Capítulo</t>
  </si>
  <si>
    <t>TREBALLS PREVIS</t>
  </si>
  <si>
    <t>01.01</t>
  </si>
  <si>
    <t>MODIFPUER</t>
  </si>
  <si>
    <t>Ut</t>
  </si>
  <si>
    <t>Modificació portes existents eliminant xapa foradada per sortida d'aire, sustituint-la per una xapa galvanitzada d'1mm d'espessor</t>
  </si>
  <si>
    <t>TOTAL</t>
  </si>
  <si>
    <t>02</t>
  </si>
  <si>
    <t>INSTAL·LACIONS</t>
  </si>
  <si>
    <t>Título 3</t>
  </si>
  <si>
    <t>OBRA CIVIL</t>
  </si>
  <si>
    <t>01.02.01</t>
  </si>
  <si>
    <t>P214X-HCP2</t>
  </si>
  <si>
    <t>m2</t>
  </si>
  <si>
    <t>Tall per permetre el pas de conductes a estructures de formigó en massa o armat, amb serra amb disc de diamant i càrrega manual i mecànica de runa sobre camió o contenidor</t>
  </si>
  <si>
    <t>BANCADA</t>
  </si>
  <si>
    <t>01.02.02</t>
  </si>
  <si>
    <t>P442-DFZS</t>
  </si>
  <si>
    <t>kg</t>
  </si>
  <si>
    <t>Bancada d'acer S275J2 segons UNE-EN 10025-2, per a bigues formades per peça simple, en perfils laminats en calent sèrie IPN, IPE, HEB, HEA, HEM i UPN, treballat a taller i amb una capa d'imprimació antioxidant, col·locat a l'obra amb soldadura</t>
  </si>
  <si>
    <t>P447-DMDR</t>
  </si>
  <si>
    <t>Acer S355J2 segons UNE-EN 10025-2, en perfils laminats en calent sèrie L, LD, T, rodó, quadrat, rectangular i planxa, treballat a taller i amb una capa d'imprimació antioxidant, per a reforç d'elements d'encastament, recolzament i rigiditzadors, col·locat a l'obra amb soldadura</t>
  </si>
  <si>
    <t>P44D-608U</t>
  </si>
  <si>
    <t>Pletina d'acer S275JR segons UNE-EN 10025-2, per a platina en perfils laminats en calent, de 10 mm de gruix, col·locat amb adhesiu de resines epoxi sense dissolvents, de dos components, a una alçària &lt;= 3 m</t>
  </si>
  <si>
    <t>P4B2-52WV</t>
  </si>
  <si>
    <t>Malla electrosoldada de d'acer tipus ´´Tramex´´, ME 3x3 cm D:3-3 mm 6x2,2 m B500T UNE-EN 10080</t>
  </si>
  <si>
    <t>03</t>
  </si>
  <si>
    <t>CLIMATITZACIÓ</t>
  </si>
  <si>
    <t>01.02.03</t>
  </si>
  <si>
    <t>PEF0-XXX1</t>
  </si>
  <si>
    <t>u</t>
  </si>
  <si>
    <t>Camio per a transport de la maquinari i grua per a implantació de la maquinaria a la seva ubicació, inclosa ma d'obra d'ajuts.</t>
  </si>
  <si>
    <t>PEF0-6QRD</t>
  </si>
  <si>
    <t>Bomba de calor tipus RoofTop Mitsubishi Electric WSM3-G07-HR-B /0524 o tecnicament equivalent, d'expansió directa amb condensació per aire, ventiladors EC en el condensador i centrífugs en l'evaporador 163 kW de potència tèrmica aproximada tant en fred com en calor, de 61.3 kW de potència elèctrica total absorbida, EER de 2.7, COP de 3.0, motor trifàsic de 400 V, amb una pressió disponible de 250 Pa, cabal d'aire 29.000, un circuit amb 2 compressors de tipus hermètic rotatiu (scroll), i fluid frigorífic R-32, amb quadre de comandament i control, col.locada
Inclou encapsulat dels compressors, sistema de control KPlink, targeta de comunicació MOD-BUS i mesurador d'energia.</t>
  </si>
  <si>
    <t>SAFBOB</t>
  </si>
  <si>
    <t>Safata de recollida de condensats d'acer inoxidable i bomba per evacuació de condensats, inclos canalitzacio fins a desgüas, a definir en obra.</t>
  </si>
  <si>
    <t>PE54-35EB</t>
  </si>
  <si>
    <t>Formació de conducte rectangular planxa d'acer galvanitzat, de gruix 1,2 mm, amb unió marc cargolat i clips, muntat adossat amb suports</t>
  </si>
  <si>
    <t>PE43-48OD</t>
  </si>
  <si>
    <t>Subministrament i instal·lació d'un sistema de difusió mitjançant conducte tèxtil tipus Combi 80 / 90 FabricAir o tecnicament equivalent, color Blanc RAL 9003, de longituds i diàmetres segons detall en plànol, material polièster retardant a la flama, Opció ANTIBACTERIES Certificat i amb pes min. de 300 g/m2 s/ ASTM D3776, gruix min. de 0,4 mm, permeabilitat entre 0 i 40 m3/h m2 en línies de difusió, amb tolerància +/- 5% per a 120 Pa s/ EN ISO 5084, temperatura de treball entre -40 ºC i +140ºC, encongiment per rentat 0,5% màx.  a 40ºC s/ EN ISO 5077 i de color segons especificació de la DF.
Resistència de trencament longitudinal miníma del tèxtil de 2.700 N s/ EN ISO 13934-1. 
Incorporarà cremalleres d'unió tipus industrial amb resistència mínima de 450 N / Heavy segons JIS-S2015:2019.
Comportament enfront del foc segons EN 13501-1- tipus B-s1, d0 i propagació de flama ràtio &lt; 25% i de fums &lt; 50%, segons UL 723 amb certificat i toxicitat de fums igual o inferior a t1.
El material disposarà Certificació OEKO Test 100 per garantir les absència d'al·lèrgies als ocupants i certificat per al seu ús en SALES BLANQUES categoria classe 3 segons EN 14644-1.
Òptima higiene, per evitar contaminacions, mitjançant ràpid desmuntatge per al seu manteniment (unions mitjançant cremalleres industrial amb dents de 10mm), amb continuïtat el seu interior mitjançant solapes d'estanquitat i per permetre el rentat segons el programa de manteniment recomanat pel fabricant. 
Garantirà el compliment de l' especificat sobre el seu disseny i la seva eficiència, segons certificat normes GHOST, UL 2518 i AC 167.
El sistema portant mitjançant carril tipus 8 AIO es realitzarà mitjançant carril d' alumini anoditzat homologat pel fabricant, resistent a la corrosió amb una càrrega mínima de 25 kgs per punt d'ancoratge.
El conducte tèxtil incorporarà armat per mantenir la forma, evitar la despenjació i garantir una suau arrencada. Aquest armat anirà allotjat en butxaques exteriors, de manera que no augmenti la perduda de càrrega del conducte al seu interior.
Permetrà prova de pressió estàtica de funcionament de 450 Pa.
Inclourà el petit material i accessoris per a la seva subjecció certificats per a compatibilitat RoHS 2 / REACH.
El producte disposarà a més de verificació mediambiental segons  EPD Certificacion EN/ISO 14025, en la seva versió opcional Antibacteris.
El fabricant atorgarà garantia del sistema per un període mínim de 10 anys, d' acord amb les condicions específiques del fabricant i garantirà el lliurament de qualsevol recanvi funcional en un termini inferior a 2 setmanes.
El fabricant haurà de disposar de servei de bugaderia i certificar les operacions d' higienització. 
Mesurament segons plànol de projecte.  Totalment instal·lat, i funcionant.</t>
  </si>
  <si>
    <t>P653-8IB6</t>
  </si>
  <si>
    <t>Envà de plaques de guix laminat format per estructura senzilla normal amb perfileria de planxa d'acer galvanitzat, amb un gruix total de l'envà de 78 mm, muntants cada 400 mm de 48 mm d'amplària i canals de 48 mm d'amplària, 1 placa estàndard (A) de 15 mm de gruix en cada cara, fixades mecànicament</t>
  </si>
  <si>
    <t>PEKK-38H1</t>
  </si>
  <si>
    <t>Reixeta de retorn MADEL EMT-AR de 1000x600mm o tecnicament equivalent, amb una filera d'aletes orientables horitzontals, d'alumini anoditzat platejat, d'aletes separades 20 mm, de secció recta i fixada al bastiment</t>
  </si>
  <si>
    <t>DOCHVAC</t>
  </si>
  <si>
    <t>pa</t>
  </si>
  <si>
    <t>Documentació i Certificats Instal·lació de Climatització i Ventilació
Emissió de certificats. Inclou proves necessàries per a la seva emissió.
Legalització d'Instal·lació i registre en indústria.</t>
  </si>
  <si>
    <t>04</t>
  </si>
  <si>
    <t>ELECTRICIDAD</t>
  </si>
  <si>
    <t>Título 4</t>
  </si>
  <si>
    <t>INSTALACIÓN GENERAL</t>
  </si>
  <si>
    <t>01.02.04.01</t>
  </si>
  <si>
    <t>PG16-E3IR</t>
  </si>
  <si>
    <t>Caixa de doble aïllament de polièster reforçat, de 540x270x170 mm, col·locació superficial</t>
  </si>
  <si>
    <t>PG16-E3HI</t>
  </si>
  <si>
    <t>Caixa de doble aïllament de polièster reforçat, de 270x270x170 mm, col·locació superficial</t>
  </si>
  <si>
    <t>PG4A-EOUY</t>
  </si>
  <si>
    <t>Interruptor automàtic magnetotèrmic de caixa emmotllada, de 250 A d'intensitat màxima i calibrat a 250 A, amb 4 pols i 4 relès i bloc de relès magnetotèrmic estàndard, de 36 kA de poder de tall segons UNE-EN 60947-2, amb toroidal extern per a control diferencial de 0,3A temporitzat, muntat superficialment</t>
  </si>
  <si>
    <t>PG51-CTDA</t>
  </si>
  <si>
    <t>Comptador trifàsic indirecte per a mesurar consums parcials, de fins a 10 A, per a muntar en carril DIN, col·locat</t>
  </si>
  <si>
    <t>PG47-ELUU</t>
  </si>
  <si>
    <t>Interruptor automàtic magnetotèrmic de 100 A d'intensitat nominal, tipus PIA corba C, tetrapolar (4P), de 10000 A de poder de tall segons UNE-EN 60898 i de 10 kA de poder de tall segons UNE-EN 60947-2, de 6 mòduls DIN de 18 mm d'amplària, muntat en perfil DIN</t>
  </si>
  <si>
    <t>DOCBT</t>
  </si>
  <si>
    <t>Documentació i Certificats Instal·lació d'electricitat
Emissió de certificats. Inclou proves necessàries per a la seva emissió.
Legalització d'Instal·lació i registre en indústria.</t>
  </si>
  <si>
    <t>CANALITZACIONS I CONDUCTORS</t>
  </si>
  <si>
    <t>01.02.04.02</t>
  </si>
  <si>
    <t>PG33-E43B</t>
  </si>
  <si>
    <t>m</t>
  </si>
  <si>
    <t>Cable amb conductor de coure de tensió assignada0,6/1 kV, de designació RZ1-K (AS), construcció segons norma UNE 21123-4, unipolar, de secció 1x70 mm2, amb coberta del cable de poliolefines, classe de reacció al foc Cca-s1b, d1, a1 segons la norma UNE-EN 50575 amb baixa emissió fums, col·locat en canal o safata</t>
  </si>
  <si>
    <t>PG33-E437</t>
  </si>
  <si>
    <t>Cable amb conductor de coure de tensió assignada0,6/1 kV, de designació RZ1-K (AS), construcció segons norma UNE 21123-4, unipolar, de secció 1x35 mm2, amb coberta del cable de poliolefines, classe de reacció al foc Cca-s1b, d1, a1 segons la norma UNE-EN 50575 amb baixa emissió fums, col·locat en canal o safata</t>
  </si>
  <si>
    <t>PG2J-4BHD</t>
  </si>
  <si>
    <t>Safata metàl·lica de reixeta d'acer galvanitzat en calent, d'alçària 50 mm i amplària 100 mm, col·locada sobre suports horitzontals amb elements de suport</t>
  </si>
  <si>
    <t>PG3B-E7EA</t>
  </si>
  <si>
    <t>Conductor de cobre desnudo, unipolar de sección 1x6 mm2, montado superficialmente</t>
  </si>
  <si>
    <t>PG33-E422</t>
  </si>
  <si>
    <t>Cable amb conductor de coure de tensió assignada0,6/1 kV, de designació RV-K, construcció segons norma UNE 21123-2, pentapolar, de secció 5x35 mm2, amb coberta del cable de PVC, classe de reacció al foc Eca segons la norma UNE-EN 50575, col·locat en canal o safata</t>
  </si>
  <si>
    <t>GESTIÓ DE RESIDUS</t>
  </si>
  <si>
    <t>01.03</t>
  </si>
  <si>
    <t>P2R2-EU9P</t>
  </si>
  <si>
    <t>m3</t>
  </si>
  <si>
    <t>Classificació a peu d'obra de residus de construcció o demolició en fraccions segons REIAL DECRET 105/2008, amb mitjans manuals</t>
  </si>
  <si>
    <t>P2R6-4I6E</t>
  </si>
  <si>
    <t>Càrrega amb mitjans manuals i transport de residus inerts o no perillosos (no especials) a instal·lació autoritzada de gestió de residus, amb contenidor de 5 m3 de capacitat</t>
  </si>
  <si>
    <t>P2R5-DT16</t>
  </si>
  <si>
    <t>Transport de residus a instal·lació autoritzada de gestió de residus, amb camió de 7 tones i temps d'espera per a la càrrega a màquina, amb un recorregut de més de 15 i fins a 20 km</t>
  </si>
  <si>
    <t>P2RA-EU5T</t>
  </si>
  <si>
    <t>Disposició controlada al centre de reciclatge de residus de metalls barrejats no perillosos amb una densitat 0,2 t/m3, procedents de construcció o demolició, amb codi 17 04 07 segons la Llista Europea de Residus</t>
  </si>
  <si>
    <t>SEGURETAT I SALUT</t>
  </si>
  <si>
    <t>01.04</t>
  </si>
  <si>
    <t>P15B4-EQFX</t>
  </si>
  <si>
    <t>Escala portàtil dielèctrica de fibra de vidre i llargària 3,2 m</t>
  </si>
  <si>
    <t>PM32-DZ5C</t>
  </si>
  <si>
    <t>Extintor manual de diòxid de carboni, de càrrega 5 kg, amb pressió incorporada, pintat, amb suport a paret</t>
  </si>
  <si>
    <t>PQU3-0234</t>
  </si>
  <si>
    <t>Farmaciola d'armari, amb el contingut establert a l'ordenança general de seguretat i salut en el treball</t>
  </si>
  <si>
    <t>PQU7-0238</t>
  </si>
  <si>
    <t>Material sanitari per a assortir una farmaciola amb el contingut establert a l'ordenança general de seguretat i salut en el treball</t>
  </si>
  <si>
    <t>P1489-FIGQ</t>
  </si>
  <si>
    <t>Jaqueta ignífuga per a treball en instal·lacions elèctriques en tensió, sense elements metàl·lics, homologada segons UNE-EN 340, UNE-EN 531/A1, UNE-EN 470-1/A1</t>
  </si>
  <si>
    <t>P148B-EQEN</t>
  </si>
  <si>
    <t>Pantalons de treball per a soldadors i/o treballadors de tubs, de cotó (100%), amb butxaques interiors dotades de cremalleres metàl·liques, homologats segons UNE-EN 340, UNE-EN 470-1/A1, UNE-EN 348</t>
  </si>
  <si>
    <t>P1483-EQEC</t>
  </si>
  <si>
    <t>Camisa de treball, de cotó, amb butxaques exteriors</t>
  </si>
  <si>
    <t>P148D-X2X9</t>
  </si>
  <si>
    <t>Roba interior de treball de cotó format per samarreta, mitjons i eslip d'un ús</t>
  </si>
  <si>
    <t>P15A3-EQFO</t>
  </si>
  <si>
    <t>Cinturó portaeines</t>
  </si>
  <si>
    <t>P1474-65MY</t>
  </si>
  <si>
    <t>Parella de botes baixes de seguretat industrial per a treballs de construcció en general, resistents a la humitat, de pell rectificada, amb turmellera encoixinada, amb puntera metàl·lica, sola antilliscant, falca amortidora d'impactes al taló i sense plantilla metàl·lica, homologades segons UNE-EN ISO 20344, UNE-EN ISO 20345, UNE-EN ISO 20346, UNE-EN ISO 20347</t>
  </si>
  <si>
    <t>P1477-65LG</t>
  </si>
  <si>
    <t>Casc de seguretat per a ús normal, contra cops, de polietilè amb un pes màxim de 400 g, homologat segons UNE-EN 812</t>
  </si>
  <si>
    <t>P147K-EQDM</t>
  </si>
  <si>
    <t>Parella de guants de material aïllant per a treballs elèctrics, classe 0, logotip color vermell, tensió màxima 1000 V, homologats segons UNE-EN 420</t>
  </si>
  <si>
    <t>P147Z-FITL</t>
  </si>
  <si>
    <t>Ulleres de seguretat antiimpactes polivalents utilitzables sobreposades a ulleres graduades, amb muntura universal, amb visor transparent i tractament contra l'entelament, els ultraviolats, el ratllament i antiestàtic, homologades segons UNE-EN 167, UNE-EN 168</t>
  </si>
  <si>
    <t>P147Y-EPWX</t>
  </si>
  <si>
    <t>Protector auditiu de tap d'escuma, homologat segons UNE-EN 352-2, UNE-EN 458</t>
  </si>
  <si>
    <t>05</t>
  </si>
  <si>
    <t>CONTROL DE QUALITAT</t>
  </si>
  <si>
    <t>01.05</t>
  </si>
  <si>
    <t>PEVA-HCJ4</t>
  </si>
  <si>
    <t>Jornada per a realització d'assaig de mostres i control del material a instal·lar</t>
  </si>
  <si>
    <t xml:space="preserve">IMPORTE TOTAL DEL PRESUPUESTO : </t>
  </si>
  <si>
    <t>Justificación de elementos</t>
  </si>
  <si>
    <t>Nº</t>
  </si>
  <si>
    <t>Código</t>
  </si>
  <si>
    <t>U.M.</t>
  </si>
  <si>
    <t>Descripción</t>
  </si>
  <si>
    <t>Descripción corta</t>
  </si>
  <si>
    <t>Partida de obra</t>
  </si>
  <si>
    <t>BOLARDO</t>
  </si>
  <si>
    <t>Modificació bolard existent per convertir-lo en element desmuntable</t>
  </si>
  <si>
    <t>Rend.:</t>
  </si>
  <si>
    <t>Modificacio bolard existent per convertir-lo en element desmuntable</t>
  </si>
  <si>
    <t>P-1</t>
  </si>
  <si>
    <t>Documentació i Certificats Instal·lació d'electricitat
Emissió de certificats. Inclou proves necessàries per a la seva emissió.
Legalització d'Instal·lació i registre en indústria.</t>
  </si>
  <si>
    <t>Documentación i Certificats Instal·lació Electrica</t>
  </si>
  <si>
    <t>P-2</t>
  </si>
  <si>
    <t>Documentació i Certificats Instal·lació de Climatització i Ventilació
Emissió de certificats. Inclou proves necessàries per a la seva emissió.
Legalització d'Instal·lació i registre en indústria.</t>
  </si>
  <si>
    <t>Documentació iy Certificats Instal·lació HVAC</t>
  </si>
  <si>
    <t>LCCI</t>
  </si>
  <si>
    <t>ud</t>
  </si>
  <si>
    <t>Partida de Tramitación de Licencia de Obras y Licencia de Actividades.</t>
  </si>
  <si>
    <t>Tramitación de Licencia de Obras y de Actividad</t>
  </si>
  <si>
    <t>P-3</t>
  </si>
  <si>
    <t xml:space="preserve">Modificació portes existents eliminant xapa foradada per sortida d'aire, sustituint-la per una xapa </t>
  </si>
  <si>
    <t>P-4</t>
  </si>
  <si>
    <t>Parella botesbaixes,seguretat industrial,p/treballs construcció,resist.humit.,pell rectif.,punt.metà</t>
  </si>
  <si>
    <t>Material</t>
  </si>
  <si>
    <t>B1474-0XL0</t>
  </si>
  <si>
    <t>x</t>
  </si>
  <si>
    <t>=</t>
  </si>
  <si>
    <t>Subtotal material</t>
  </si>
  <si>
    <t>Coste directo</t>
  </si>
  <si>
    <t>Gastos indirectos</t>
  </si>
  <si>
    <t>%</t>
  </si>
  <si>
    <t>Total</t>
  </si>
  <si>
    <t>P-5</t>
  </si>
  <si>
    <t>Casc seguretat,p/ús normal,contra cops,PE,pmàxim de 400 g</t>
  </si>
  <si>
    <t>B1477-07TR</t>
  </si>
  <si>
    <t>P-6</t>
  </si>
  <si>
    <t>Guants material aïlla.,p/treballs elèctrics,cl.0,logotip vermell,tensió màx.1000V</t>
  </si>
  <si>
    <t>B147L-19OM</t>
  </si>
  <si>
    <t>P-7</t>
  </si>
  <si>
    <t>Protector auditiu tap escuma</t>
  </si>
  <si>
    <t>B147Y-0XJE</t>
  </si>
  <si>
    <t>P-8</t>
  </si>
  <si>
    <t>Ulleres antiimp.poliv.,muntura univ.,visor transp.c/entel/UV/rat.</t>
  </si>
  <si>
    <t>B147Z-0XIA</t>
  </si>
  <si>
    <t>P-9</t>
  </si>
  <si>
    <t>Camisa treball,cotó,butxa.ext.</t>
  </si>
  <si>
    <t>B1483-0XLY</t>
  </si>
  <si>
    <t>P-10</t>
  </si>
  <si>
    <t>Jaqueta ignífuga p/treball inst.elèc.tensió,s/el.metàl.</t>
  </si>
  <si>
    <t>B1489-0NFW</t>
  </si>
  <si>
    <t>P-11</t>
  </si>
  <si>
    <t>Pantalons treb.p/soldadors i/o treb.tubs,cotó (100%),butxa.int.+crem.metàl.</t>
  </si>
  <si>
    <t>B148B-0XLV</t>
  </si>
  <si>
    <t>P-12</t>
  </si>
  <si>
    <t>Roba int.treb.d/cotó format per samarreta, mitjons i eslip d'un 1 ús</t>
  </si>
  <si>
    <t>B148D-X0DZ</t>
  </si>
  <si>
    <t>P-13</t>
  </si>
  <si>
    <t>B15A3-19N8</t>
  </si>
  <si>
    <t>P-14</t>
  </si>
  <si>
    <t>Escala port.dielèc.,FV,llarg.=3,2m</t>
  </si>
  <si>
    <t>B15B4-19NI</t>
  </si>
  <si>
    <t>P-15</t>
  </si>
  <si>
    <t xml:space="preserve">Tall per permetre el pas de conductes a estructures de formigó en massa o armat, amb serra amb disc </t>
  </si>
  <si>
    <t>B0AN-07J4</t>
  </si>
  <si>
    <t>Tac químic de diàmetre 16 mm, amb cargol, volandera i femella</t>
  </si>
  <si>
    <t>B011-05ME</t>
  </si>
  <si>
    <t>Aigua</t>
  </si>
  <si>
    <t>P214X-XXX1</t>
  </si>
  <si>
    <t>Tall per permetre el pas de conductes a plaques de policarbonat en façana, amb serra amb disc de diamant i càrrega manual i mecànica de runa sobre camió o contenidor</t>
  </si>
  <si>
    <t>Tall per permetre el pas de conductes a plaques de policarbonat en façana, amb serra amb disc de di</t>
  </si>
  <si>
    <t>P-16</t>
  </si>
  <si>
    <t>Classif.obra residus construcció/demolicions/construcció/demolició,m.man.</t>
  </si>
  <si>
    <t>CO2eq (kg)</t>
  </si>
  <si>
    <t>MJ</t>
  </si>
  <si>
    <t>Mano de obra</t>
  </si>
  <si>
    <t>A01-FEP0</t>
  </si>
  <si>
    <t>h</t>
  </si>
  <si>
    <t>Ajudant ferrallista</t>
  </si>
  <si>
    <t>A01-FEP1</t>
  </si>
  <si>
    <t>Ajudant soldador</t>
  </si>
  <si>
    <t>A01-FEP3</t>
  </si>
  <si>
    <t>Ajudant col·locador</t>
  </si>
  <si>
    <t>A01-FEPC</t>
  </si>
  <si>
    <t>Ayudante calefactor</t>
  </si>
  <si>
    <t>A01-FEPD</t>
  </si>
  <si>
    <t>Ayudante electricista</t>
  </si>
  <si>
    <t>A01-FEPH</t>
  </si>
  <si>
    <t>Ayudante montador</t>
  </si>
  <si>
    <t>A0D-0007</t>
  </si>
  <si>
    <t>Manobre</t>
  </si>
  <si>
    <t>A0E-000A</t>
  </si>
  <si>
    <t>Manobre especialista</t>
  </si>
  <si>
    <t>A0F-000B</t>
  </si>
  <si>
    <t>Oficial 1a</t>
  </si>
  <si>
    <t>A0F-000C</t>
  </si>
  <si>
    <t>Oficial 1a calefactor</t>
  </si>
  <si>
    <t>A0F-000D</t>
  </si>
  <si>
    <t>Oficial 1a colocador</t>
  </si>
  <si>
    <t>A0F-000E</t>
  </si>
  <si>
    <t>Oficial 1a electricista</t>
  </si>
  <si>
    <t>A0F-000I</t>
  </si>
  <si>
    <t>Oficial 1a ferrallista</t>
  </si>
  <si>
    <t>A0F-000P</t>
  </si>
  <si>
    <t>Oficial 1a manyà</t>
  </si>
  <si>
    <t>A0F-000R</t>
  </si>
  <si>
    <t>Oficial 1a montador</t>
  </si>
  <si>
    <t>A0F-000T</t>
  </si>
  <si>
    <t>Oficial 1a paleta</t>
  </si>
  <si>
    <t>A0F-000Y</t>
  </si>
  <si>
    <t>Oficial 1a soldador</t>
  </si>
  <si>
    <t>Maquinaria</t>
  </si>
  <si>
    <t>C153-003G</t>
  </si>
  <si>
    <t>Camió grua per a treballs generals, neteja i transport d'eines de 5 t de càrrega, 12 m d'abast vertical, 9 d'abast horitzontal i 25 kN·m de moment d'elevació</t>
  </si>
  <si>
    <t>Camió grua treball c=5t abst.vert.=12m abst.hozt.=9 i m.elev.=25kN·m</t>
  </si>
  <si>
    <t>C154-003N</t>
  </si>
  <si>
    <t>Camión para transporte de 7 t</t>
  </si>
  <si>
    <t>Camión transp.7 t</t>
  </si>
  <si>
    <t>C15G-00DD</t>
  </si>
  <si>
    <t>Grua autopropulsada de 12 t</t>
  </si>
  <si>
    <t>Grua autopropulsada 12t</t>
  </si>
  <si>
    <t>C1R1-00CY</t>
  </si>
  <si>
    <t>Suministro de contenedor metálico de 5 m3 de capacidad y recogida con residus inertes o no peligrosos (no especiales)</t>
  </si>
  <si>
    <t>Suministr.contenendor metálico,5m3 +recogida res.inert./no peligrosos</t>
  </si>
  <si>
    <t>C200-H7D4</t>
  </si>
  <si>
    <t>Equip de tall d'estructures de formigó en massa o armat amb disc de diamant</t>
  </si>
  <si>
    <t>Equip tall disc de diamant</t>
  </si>
  <si>
    <t>C206-00DW</t>
  </si>
  <si>
    <t>Equip i elements auxiliars per a soldadura elèctrica</t>
  </si>
  <si>
    <t>Equip+elem.aux.p/soldadura elèctrica</t>
  </si>
  <si>
    <t>B059-06FN</t>
  </si>
  <si>
    <t>Guix de designació C6/20/2, segons la norma UNE-EN 13279-1</t>
  </si>
  <si>
    <t>Guix C6/20/2</t>
  </si>
  <si>
    <t>B059-06FO</t>
  </si>
  <si>
    <t>Guix de designació B1/20/2, segons la norma UNE-EN 13279-1</t>
  </si>
  <si>
    <t>Guix B1/20/2</t>
  </si>
  <si>
    <t>B06F2-LVHT</t>
  </si>
  <si>
    <t>Formigó per armar HA - 30 / F / 20 / XC1 amb una quantitat de ciment de 275 kg/m3 i relació aigua ciment =&lt; 0.6</t>
  </si>
  <si>
    <t>Formigó per armar HA - 30 / F / 20 / XC1 quant.ciment 275kg/m3, aigua/ciment =&lt; 0.6</t>
  </si>
  <si>
    <t>B091-06VM</t>
  </si>
  <si>
    <t>Adhesiu de resines epoxi sense dissolvents, de dos components, per a ús estructural</t>
  </si>
  <si>
    <t>Adhesiu res.epoxi s/dissolv.2comp,p/ús estruc.</t>
  </si>
  <si>
    <t>B0AK-07AS</t>
  </si>
  <si>
    <t>Clau acer</t>
  </si>
  <si>
    <t>B0AM-078F</t>
  </si>
  <si>
    <t>Filferro recuit d'1,3 mm</t>
  </si>
  <si>
    <t>Filferro recuit,D=1,3mm</t>
  </si>
  <si>
    <t>Tac químic D=16mm,carg./voland./fem.</t>
  </si>
  <si>
    <t>B0AO-07II</t>
  </si>
  <si>
    <t>Tac de niló de 6 a 8 mm de, amb vis</t>
  </si>
  <si>
    <t>Tac niló D=6 a 8 mm,+vis</t>
  </si>
  <si>
    <t>B0AQ-07EX</t>
  </si>
  <si>
    <t>cu</t>
  </si>
  <si>
    <t>Visos, d'acer galvanitzats</t>
  </si>
  <si>
    <t>Visos acer,galvanitzats</t>
  </si>
  <si>
    <t>B0AQ-07GR</t>
  </si>
  <si>
    <t>Visos per a plaques de guix laminat</t>
  </si>
  <si>
    <t>Visos p/guix lam.</t>
  </si>
  <si>
    <t>B0B8-107Q</t>
  </si>
  <si>
    <t>Malla electrosoldada de barres corrugades d'acer ME 10x10 cm D:3-3 mm 6x2,2 m B500T UNE-EN 10080</t>
  </si>
  <si>
    <t>Malla electr.acer corr.ME 10x10cm,D:3-3mm,6x2,2m B500T</t>
  </si>
  <si>
    <t>B0CC0-21OU</t>
  </si>
  <si>
    <t>Placa de guix laminat estàndard (A) i gruix 15 mm, amb vora afinada (BA), segons la norma UNE-EN 520</t>
  </si>
  <si>
    <t>Placa guix lamin.,A,g=15mm,vora afinada</t>
  </si>
  <si>
    <t>B0D31-07P4</t>
  </si>
  <si>
    <t>Llata de fusta de pi</t>
  </si>
  <si>
    <t>Llata fusta pi</t>
  </si>
  <si>
    <t>B0D62-07PL</t>
  </si>
  <si>
    <t>Puntal metàl·lic i telescòpic per a 3 m d'alçària i 150 usos</t>
  </si>
  <si>
    <t>Puntal metàl·lic telescòpic h=3m,150usos</t>
  </si>
  <si>
    <t>Casc seguretat p/úsnormal,contra cops,PE,pmàxim de 400 g</t>
  </si>
  <si>
    <t>Jaqueta ignífugap/treball inst.elèc.tensió s/el.metàl.</t>
  </si>
  <si>
    <t>Escala port.dielèc. FV,llarg.=3,2m</t>
  </si>
  <si>
    <t>B2RA-28UG</t>
  </si>
  <si>
    <t>t</t>
  </si>
  <si>
    <t>Disposición controlada en centro de reciclaje de residuos de metales mezclados no peligrosos con una densidad 0,2 t/m3, procedentes de construcción o demolición, con código 17 04 07 según la Lista Europea de Residuos</t>
  </si>
  <si>
    <t>Disposición controlada centro reciclaje,residuos metales no peligrosos,0,2t/m3,LER 17 04 07</t>
  </si>
  <si>
    <t>B44Z-0LY6</t>
  </si>
  <si>
    <t>Acer S275J2 segons UNE-EN 10025-2, format per peça simple, en perfils laminats en calent sèrie IPN, IPE, HEB, HEA, HEM i UPN, treballat al taller per a col·locar amb soldadura i amb una capa d'imprimació antioxidant</t>
  </si>
  <si>
    <t>Acer S275J2,peça simp.,perf.lam.IP,HE,UP,treb.taller p/col.sold.+antiox.</t>
  </si>
  <si>
    <t>B44Z-0M04</t>
  </si>
  <si>
    <t>Acer S355J2H segons UNE-EN 10210-1, format per peça simple, en perfils foradats laminats en calent sèrie rodó, quadrat i rectangular, treballat al taller per a col·locar amb soldadura i amb una capa d'imprimació antioxidant</t>
  </si>
  <si>
    <t>Acer S355J2H,peça simp.,perf.forad.lam.rodó,quad.,rectang.,treb.taller p/col.sold.+antiox.</t>
  </si>
  <si>
    <t>B44Z-0M0F</t>
  </si>
  <si>
    <t>Acer S275JR segons UNE-EN 10025-2, format per peça simple, en perfils laminats en calent sèrie L, LD, T, rodó, quadrat, rectangular i planxa, tallat a mida i amb una capa d'imprimació antioxidant</t>
  </si>
  <si>
    <t>Acer S275JR,peça simp.,perf.lam.L,LD,T,rodó,quad.,rectang.,tallat mida+antiox.</t>
  </si>
  <si>
    <t>B44Z-0M1Q</t>
  </si>
  <si>
    <t>Acer S355J2 segons UNE-EN 10025-2, format per peça simple, per a reforç d'elements d'encastament, recolzament i rigiditzadors, en perfils laminats en calent sèrie L, LD, T, rodó, quadrat, rectangular i planxa, treballat al taller per a col·locar amb soldadura i amb una capa d'imprimació antioxidant</t>
  </si>
  <si>
    <t>Acer S355J2,peça simp.,p/ref.elem.encast.recolz.rig.,perf.lam.L,LD,T,rodó,quad.,rectang.,treb.taller</t>
  </si>
  <si>
    <t>B6B0-1BTM</t>
  </si>
  <si>
    <t>Banda acústica autoadhesiva fins a 50 mm d'amplària per a junts de plaques de guix laminat</t>
  </si>
  <si>
    <t>Banda acústica autoadh.,ampl.=fins a 50 mm,p/junts plaques guix laminat</t>
  </si>
  <si>
    <t>B6B1-0KK3</t>
  </si>
  <si>
    <t>Canal de planxa d'acer galvanitzat, en paraments horitzontals amb perfils 48 mm d'amplària</t>
  </si>
  <si>
    <t>Canal planxa acer galv.params.horitz.,ampl.=48mm</t>
  </si>
  <si>
    <t>B6B1-0KK7</t>
  </si>
  <si>
    <t>Muntant de planxa d'acer galvanitzat, en paraments verticals amb perfils 48 mm d'amplària</t>
  </si>
  <si>
    <t>Muntant planxa acer galv.params.vert.,ampl.=48mm</t>
  </si>
  <si>
    <t>B7J1-0SL0</t>
  </si>
  <si>
    <t>Cinta de paper resistent per a junts de plaques de guix laminat</t>
  </si>
  <si>
    <t>Cinta pap.resist., p/junts plaques guix laminat</t>
  </si>
  <si>
    <t>B7J6-0GSL</t>
  </si>
  <si>
    <t>Massilla per a junt de plaques de cartró-guix</t>
  </si>
  <si>
    <t>Massilla p/junt cartró-guix</t>
  </si>
  <si>
    <t>BE43-0O3Z</t>
  </si>
  <si>
    <t>Conducte circular de PVC amb espiral de PVC rígid, de 315 mm de diàmetre (s/UNE-EN 1505 i UNE-EN 1506), sense gruixos definits</t>
  </si>
  <si>
    <t>Conducte circ.,PVC+espiral PVC,D=315mm</t>
  </si>
  <si>
    <t>BE52-0OKH</t>
  </si>
  <si>
    <t>Formació de conducte rectangular planxa d'acer galvanitzat, d'1,2 mm de gruix, amb unió marc cargolat i clips</t>
  </si>
  <si>
    <t>Conducte planxa ac.galv.,g=1,2mm,+unió marc cargolat</t>
  </si>
  <si>
    <t>BEF0-15NW</t>
  </si>
  <si>
    <t>Bomba de calor de coberta d'expansió directa amb condensació per aire, ventiladors axials en el condensador i centrífugs en l'evaporador, 127 kW de potència tèrmica aproximada tant en fred com en calor, EER aproximat 3,7, COP aproximat 4,35, motor trifàsic de 400 V, amb una pressió disponible de 350 Pa, cabal d'aire 21100 m3/h, 2 circuits amb 2 compressors de tipus hermètic rotatiu (scroll), i fluid frigorífic R-410A, amb quadre de comandament i control</t>
  </si>
  <si>
    <t>Bomba calor coberta,127kW,400V,350Pa,21100m3/h,2 circ.2 scroll,R-410A,+quadre comand.control</t>
  </si>
  <si>
    <t>BEKJ-0MF5</t>
  </si>
  <si>
    <t>Reixeta d'impulsió o retorn, amb una filera d'aletes orientables horitzontals, d'alumini anoditzat platejat, de 600x300 mm, d'aletes separades 20 mm, de secció recta i per a fixar al bastiment</t>
  </si>
  <si>
    <t>Reixeta impuls/retorn orientables 600x300mm,20mm recta,p/fix.bast.</t>
  </si>
  <si>
    <t>BEW2-FG8A</t>
  </si>
  <si>
    <t>Suport estàndard per a conducte rectangular metàl·lic, preu alt</t>
  </si>
  <si>
    <t>Suport estàndard p/conducte rect.metàl·lic,preu alt</t>
  </si>
  <si>
    <t>BG12-0G6T</t>
  </si>
  <si>
    <t>Caixa de derivació quadrada de plàstic, de 90x90 mm, amb grau de protecció IP-40 i per a encastar</t>
  </si>
  <si>
    <t>Caixa deriv.plàstic,90x90mm,prot.IP-40,p/encastar</t>
  </si>
  <si>
    <t>BG15-0FNR</t>
  </si>
  <si>
    <t>Caixa de doble aïllament de polièster reforçat, de 270x270x170 mm</t>
  </si>
  <si>
    <t>Caixa 2aïll.polièst.reforç.,270x270x170mm</t>
  </si>
  <si>
    <t>BG15-0FOF</t>
  </si>
  <si>
    <t>Caixa de doble aïllament de polièster reforçat, de 540x270x170 mm</t>
  </si>
  <si>
    <t>Caixa 2aïll.polièst.reforç.,540x270x170mm</t>
  </si>
  <si>
    <t>BG1C-J0XA</t>
  </si>
  <si>
    <t>Caixa estanca per a quadre de distribució elèctrica, de cos de material aïllant autoextingible i porta, per a una intensitat màxima de 63 A, capacitat total de 54 mòduls (18 mm) repartits en 3 filera de 18 mòduls cadascuna, aïllament elèctric classe II i grau de protecció IP65 i IK08, per a per a muntar superficialment</t>
  </si>
  <si>
    <t>Caixa estanca p/quadre distrib.,plàstic,plàstic,63,3x54mòduls,classe II,IP65,p/munt.superf.</t>
  </si>
  <si>
    <t>BG2J-0BC3</t>
  </si>
  <si>
    <t>Safata metàl·lica reixeta d'acer galvanitzat en calent, d'alçària 50 mm i amplària 100 mm</t>
  </si>
  <si>
    <t>Safata reixeta acer galv.calent,50mmx100mm</t>
  </si>
  <si>
    <t>BG2Q-1KST</t>
  </si>
  <si>
    <t>Tub flexible corrugat de PVC, de 16 mm de diàmetre nominal, aïllant i no propagador de la flama, resistència a l'impacte d'1 J, resistència a compressió de 320 N i una rigidesa dielèctrica de 2000 V</t>
  </si>
  <si>
    <t>Tub flexible corrugat PVC,DN=16mm,1J,320N,2000V</t>
  </si>
  <si>
    <t>BG33-G2RB</t>
  </si>
  <si>
    <t>Cable amb conductor de coure de tensió assignada0,6/1 kV, de designació RV-K, construcció segons norma UNE 21123-2, tripolar, de secció 3x2,5 mm2, amb coberta del cable de PVC, classe de reacció al foc Eca segons la norma UNE-EN 50575</t>
  </si>
  <si>
    <t>Cable 0,6/1 kV RV-K, 3x2,5mm2</t>
  </si>
  <si>
    <t>BG33-G2S9</t>
  </si>
  <si>
    <t>Cable amb conductor de coure de tensió assignada0,6/1 kV, de designació RV-K, construcció segons norma UNE 21123-2, unipolar, de secció 1x95 mm2, amb coberta del cable de PVC, classe de reacció al foc Eca segons la norma UNE-EN 50575</t>
  </si>
  <si>
    <t>Cable 0,6/1 kV RV-K, 1x95mm2</t>
  </si>
  <si>
    <t>BG33-G2SB</t>
  </si>
  <si>
    <t>Cable amb conductor de coure de tensió assignada0,6/1 kV, de designació RZ1-K (AS), construcció segons norma UNE 21123-4, unipolar, de secció 1x70 mm2, amb coberta del cable de poliolefines, classe de reacció al foc Cca-s1b, d1, a1 segons la norma UNE-EN 50575 amb baixa emissió fums</t>
  </si>
  <si>
    <t>Cable 0,6/1 kV RZ1-K (AS), 1x70mm2</t>
  </si>
  <si>
    <t>BG33-G2SF</t>
  </si>
  <si>
    <t>Cable amb conductor de coure de tensió assignada0,6/1 kV, de designació RV-K, construcció segons norma UNE 21123-2, unipolar, de secció 1x50 mm2, amb coberta del cable de PVC, classe de reacció al foc Eca segons la norma UNE-EN 50575</t>
  </si>
  <si>
    <t>Cable 0,6/1 kV RV-K, 1x50mm2</t>
  </si>
  <si>
    <t>BG33-G2SH</t>
  </si>
  <si>
    <t>Cable amb conductor de coure de tensió assignada0,6/1 kV, de designació RV-K, construcció segons norma UNE 21123-2, pentapolar, de secció 5x35 mm2, amb coberta del cable de PVC, classe de reacció al foc Eca segons la norma UNE-EN 50575</t>
  </si>
  <si>
    <t>Cable 0,6/1 kV RV-K, 5x35mm2</t>
  </si>
  <si>
    <t>BG33-G2SI</t>
  </si>
  <si>
    <t>Cable amb conductor de coure de tensió assignada0,6/1 kV, de designació RV-K, construcció segons norma UNE 21123-2, pentapolar, de secció 5x25 mm2, amb coberta del cable de PVC, classe de reacció al foc Eca segons la norma UNE-EN 50575</t>
  </si>
  <si>
    <t>Cable 0,6/1 kV RV-K, 5x25mm2</t>
  </si>
  <si>
    <t>BG33-G2SJ</t>
  </si>
  <si>
    <t>Cable amb conductor de coure de tensió assignada0,6/1 kV, de designació RZ1-K (AS), construcció segons norma UNE 21123-4, unipolar, de secció 1x35 mm2, amb coberta del cable de poliolefines, classe de reacció al foc Cca-s1b, d1, a1 segons la norma UNE-EN 50575 amb baixa emissió fums</t>
  </si>
  <si>
    <t>Cable 0,6/1 kV RZ1-K (AS), 1x35mm2</t>
  </si>
  <si>
    <t>BG35-06EF</t>
  </si>
  <si>
    <t>Cable amb conductor de coure de tensió assignada inferior o igual a 450/750 V, de designació H07V-K, construcció segons norma UNE-EN 50525-2-31, unipolar, de secció 1x1,5 mm2, amb aïllament de PVC, classe de reacció al foc Eca segons la norma UNE-EN 50575</t>
  </si>
  <si>
    <t>Cable Cu 450/750 V, H07V-K, 1x1,5mm2, Eca</t>
  </si>
  <si>
    <t>BG3I-06VY</t>
  </si>
  <si>
    <t>Conductor de cobre desnudo, unipolar de sección 1x6 mm2</t>
  </si>
  <si>
    <t>Conductor Cu desnudo,1x6mm2</t>
  </si>
  <si>
    <t>BG48-19DY</t>
  </si>
  <si>
    <t>Interruptor automàtic magnetotèrmic de caixa emmotllada, de 250 A d'intensitat màxima i calibrat a 250 A, amb 4 pols i 4 relès i bloc de relès magnetotèrmic estàndard, de 36 kA de poder de tall segons UNE-EN 60947-2, per a muntar superficialment</t>
  </si>
  <si>
    <t>Interruptor auto.magnet.,caixa emmot.250A/250A,4P-4R,36kA,p/munt.superf.</t>
  </si>
  <si>
    <t>BG49-189Q</t>
  </si>
  <si>
    <t>Interruptor automático magnetotérmico de 10 A de intensidad nominal, tipo PIA curva C, bipolar (2P), de 6000 A de poder de corte según UNE-EN 60898 y de 10 kA de poder de corte según UNE-EN 60947-2, de 2 módulos DIN de 18 mm de ancho, para montar en perfil DIN</t>
  </si>
  <si>
    <t>Interruptor auto.magnet.,I=10A,PIA curvaC,(2P),corte=6000A/10kA,2mód.DIN p/mont.perf.DIN</t>
  </si>
  <si>
    <t>BG49-18E5</t>
  </si>
  <si>
    <t>Interruptor automàtic magnetotèrmic de 100 A d'intensitat nominal, tipus PIA corba C, tetrapolar (4P), de 10000 A de poder de tall segons UNE-EN 60898 i de 10 kA de poder de tall segons UNE-EN 60947-2, de 6 mòduls DIN de 18 mm d'amplària, per a muntar en perfil DIN</t>
  </si>
  <si>
    <t>Interruptor auto.magnet.,I=100A,PIA corbaC,(4P),tall=10000A/10kA,6mòd.DIN p/munt.perf.DIN</t>
  </si>
  <si>
    <t>BG49-18EF</t>
  </si>
  <si>
    <t>Interruptor automàtic magnetotèrmic de 125 A d'intensitat nominal, tipus PIA corba C, tetrapolar (4P), de 10000 A de poder de tall segons UNE-EN 60898 i de 10 kA de poder de tall segons UNE-EN 60947-2, de 6 mòduls DIN de 18 mm d'amplària, per a muntar en perfil DIN</t>
  </si>
  <si>
    <t>Interruptor auto.magnet.,I=125A,PIA corbaC,(4P),tall=10000A/10kA,6mòd.DIN p/munt.perf.DIN</t>
  </si>
  <si>
    <t>BG49-18GJ</t>
  </si>
  <si>
    <t>Interruptor automático magnetotérmico de 16 A de intensidad nominal, tipo PIA curva C, bipolar (2P), de 6000 A de poder de corte según UNE-EN 60898 y de 10 kA de poder de corte según UNE-EN 60947-2, de 2 módulos DIN de 18 mm de ancho, para montar en perfil DIN</t>
  </si>
  <si>
    <t>Interruptor auto.magnet.,I=16A,PIA curvaC,(2P),corte=6000A/10kA,2mód.DIN p/mont.perf.DIN</t>
  </si>
  <si>
    <t>BG4A-2R4F</t>
  </si>
  <si>
    <t>Interruptor en càrrega modular de 125 A d'intensitat nominal i 400V de tensió assignada d'aïllament (Ui), tetrapolar (4P), tall completament aparent amb indicador mecànic de senyalització de l' estat dels contactes, sense indicador lluminós, categoria d'ús AC-22A segons UNE-EN 60947-3, de 4 mòduls d'amplària (18mm p/ mòdul)</t>
  </si>
  <si>
    <t>Inter.càrreg.modular,125A,400V,(4P),sense indic.llum.</t>
  </si>
  <si>
    <t>BG4L-09XC</t>
  </si>
  <si>
    <t>Interruptor diferencial de la classe AC, gamma terciari, de 80 A d'intensitat nominal, bipolar (2P), de 0,03 A de sensibilitat, de desconnexió fix instantani, amb botó de test incorporat i indicador mecànic de defecte, construït segons les especificacions de la norma UNE-EN 61008-1, de 2 mòduls DIN de 18 mm d'amplària, per a muntar en perfil DIN</t>
  </si>
  <si>
    <t>Interruptor dif.cl.AC,gam.terc.,I=80A,(2P),0,03A,fix.inst.,2mòd.DIN,p/munt.perf.DIN</t>
  </si>
  <si>
    <t>BG4L-09XD</t>
  </si>
  <si>
    <t>Interruptor diferencial de la classe AC, gamma terciari, de 40 A d'intensitat nominal, bipolar (2P), de 0,03 A de sensibilitat, de desconnexió fix instantani, amb botó de test incorporat i indicador mecànic de defecte, construït segons les especificacions de la norma UNE-EN 61008-1, de 2 mòduls DIN de 18 mm d'amplària, per a muntar en perfil DIN</t>
  </si>
  <si>
    <t>Interruptor dif.cl.AC,gam.terc.,I=40A,(2P),0,03A,fix.inst.,2mòd.DIN,p/munt.perf.DIN</t>
  </si>
  <si>
    <t>BG51-34F3</t>
  </si>
  <si>
    <t>Comptador trifàsic indirecte per a mesurar consums parcials, de fins a 10 A, per a muntar en carril DIN</t>
  </si>
  <si>
    <t>Comptador trif.indirec.,cons.parc.,fins a 10 A,carril DIN</t>
  </si>
  <si>
    <t>BG64-07EI</t>
  </si>
  <si>
    <t>Caixa per a mecanismes, per a un element, preu alt</t>
  </si>
  <si>
    <t>Caixa mecanismes,p/un element,preu alt</t>
  </si>
  <si>
    <t>BG69-1NQ9</t>
  </si>
  <si>
    <t>Interruptor, de tipus universal, unipolar (1P), 10 AX/250 V, amb tecla, preu alt, per a encastar</t>
  </si>
  <si>
    <t>Interruptor,tipus univ.,(1P),10AX/250V,a/tecla,preu alt,p/encastar</t>
  </si>
  <si>
    <t>BG6D-1OBM</t>
  </si>
  <si>
    <t>Marc per a mecanisme universal, d'1 element, preu alt</t>
  </si>
  <si>
    <t>Marc p/mec.universal,1elem.,preu alt</t>
  </si>
  <si>
    <t>BG6G-1NY1</t>
  </si>
  <si>
    <t>Presa de corrent de tipus universal, bipolar amb presa de terra lateral (2P+T), 16 A 250 V, amb tapa, preu alt, per a encastar</t>
  </si>
  <si>
    <t>Presa corrent,tipus univ.,(2P+T),16A/250V,a/tapa,preu alt,p/encastar</t>
  </si>
  <si>
    <t>BGW2-093J</t>
  </si>
  <si>
    <t>Part proporcional d'accessoris de caixa de doble aïllament</t>
  </si>
  <si>
    <t>P.p.accessoris caixa doble aïllament</t>
  </si>
  <si>
    <t>BGWD-0AS2</t>
  </si>
  <si>
    <t>Parte proporcional de accesorios para interruptores magnetotérmicos</t>
  </si>
  <si>
    <t>P.p.accesorios p/interr.magnetot.</t>
  </si>
  <si>
    <t>BGWD-0AS3</t>
  </si>
  <si>
    <t>Parte proporcional de accesorios para interruptores diferenciales</t>
  </si>
  <si>
    <t>P.p.accesorios p/interr.dif.</t>
  </si>
  <si>
    <t>BGWD-0AS7</t>
  </si>
  <si>
    <t>Part proporcional d'accessoris per a interruptors manuals</t>
  </si>
  <si>
    <t>P.p.accessoris p/interr.man.</t>
  </si>
  <si>
    <t>BGWF-0ARJ</t>
  </si>
  <si>
    <t>Parte proporcional de accesorios para conductores de cobre desnudos</t>
  </si>
  <si>
    <t>P.p.accesorios p/conduc.Cu desnudos</t>
  </si>
  <si>
    <t>BGY1-1OZ1</t>
  </si>
  <si>
    <t>Part proporcional d'elements de suport per a safates metàl·liques d'acer d'acer galvanitzat en calent de 100 mm d'amplària, per a instal·lació sobre suports horitzontals</t>
  </si>
  <si>
    <t>P.p.elem.suport p/safat.met.acer galv.calent ample=100mm,s/sup.horitz.</t>
  </si>
  <si>
    <t>BH65-2IIY</t>
  </si>
  <si>
    <t>Llum d'emergència amb làmpada led, amb una vida útil de 100000 h, no permanent i estanca amb grau de protecció IP66, aïllament classe II, amb un flux aproximat de 70 a 100 lm, 1 h d'autonomia, de forma rectangular amb difusor i cos de policarbonat, preu alt</t>
  </si>
  <si>
    <t>Llum emerg.led,no permanent,IP66,classe II,70 a 100 lm,auton&lt; 1h,,forma rect.,policarbon.,preu alt</t>
  </si>
  <si>
    <t>BHA1-0FRJ</t>
  </si>
  <si>
    <t>Llumenera industrial amb reflector simètric i 1 tub fluorescent de 36 W, de forma rectangular, amb xassís polièster</t>
  </si>
  <si>
    <t>Llumenera industrial,reflec.simèt.,1x36W,rect.,polièst.</t>
  </si>
  <si>
    <t>BHW5-06FT</t>
  </si>
  <si>
    <t>Part proporcional d'accessoris de llumeneres industrials amb tubs fluorescents</t>
  </si>
  <si>
    <t>P.p.accessoris llum.indust.tub.fluor.</t>
  </si>
  <si>
    <t>BM33-0T4U</t>
  </si>
  <si>
    <t>Extintor de dióxido de carbono, de carga 5 kg, con presión incorporada, pintado</t>
  </si>
  <si>
    <t>Extintor CO2,5kg,presión incorpo.pintado</t>
  </si>
  <si>
    <t>BMY3-0TC7</t>
  </si>
  <si>
    <t>Parte proporcional de elementos especiales para extintores</t>
  </si>
  <si>
    <t>P.p.elementos especiales p/extint.</t>
  </si>
  <si>
    <t>BQU3-0TIB</t>
  </si>
  <si>
    <t>Farmaciola tipus armari, amb el contingut establert a l'ordenança general de seguretat i salut en el treball</t>
  </si>
  <si>
    <t>Farmaciola armari+contingut segons orden.SiS</t>
  </si>
  <si>
    <t>BQU7-0TJC</t>
  </si>
  <si>
    <t>Material sanitari per a assortir una farmaciola, amb el contingut establert a l'ordenança general de seguretat i salut en el treball</t>
  </si>
  <si>
    <t>Material sanitari farmaciola+contingut segons orden.SiS</t>
  </si>
  <si>
    <t>BVAE-H77X</t>
  </si>
  <si>
    <t>Jornada per a realització d'assaig de pressió sonora en quiròfan/UMI, segons UNE 100713</t>
  </si>
  <si>
    <t>Jornada assaig pressió sonora quiròfan/UMI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</si>
</sst>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
    <numFmt numFmtId="166" formatCode="###,###,##0.00000"/>
  </numFmts>
  <fonts count="11" x14ac:knownFonts="1">
    <font>
      <sz val="11"/>
      <color rgb="FF000000"/>
      <name val="Calibri"/>
      <family val="2"/>
    </font>
    <font>
      <sz val="8"/>
      <color rgb="FF000000"/>
      <name val="Calibri"/>
      <family val="2"/>
    </font>
    <font>
      <b/>
      <sz val="14"/>
      <color rgb="FF000000"/>
      <name val="Calibri"/>
      <family val="2"/>
    </font>
    <font>
      <b/>
      <sz val="8"/>
      <color rgb="FF000000"/>
      <name val="Calibri"/>
      <family val="2"/>
    </font>
    <font>
      <b/>
      <sz val="11"/>
      <color rgb="FF000000"/>
      <name val="Calibri"/>
      <family val="2"/>
    </font>
    <font>
      <sz val="11"/>
      <color rgb="FF000000"/>
      <name val="Calibri"/>
      <family val="2"/>
    </font>
    <font>
      <sz val="10"/>
      <color rgb="FF000000"/>
      <name val="Calibri"/>
      <family val="2"/>
    </font>
    <font>
      <b/>
      <sz val="14"/>
      <color rgb="FF000000"/>
      <name val="Calibri"/>
      <family val="2"/>
    </font>
    <font>
      <b/>
      <sz val="8"/>
      <color rgb="FF000000"/>
      <name val="Calibri"/>
      <family val="2"/>
    </font>
    <font>
      <b/>
      <sz val="10"/>
      <color rgb="FF000000"/>
      <name val="Calibri"/>
      <family val="2"/>
    </font>
    <font>
      <b/>
      <sz val="11"/>
      <color rgb="FF000000"/>
      <name val="Calibri"/>
      <family val="2"/>
    </font>
  </fonts>
  <fills count="6">
    <fill>
      <patternFill patternType="none"/>
    </fill>
    <fill>
      <patternFill patternType="gray125"/>
    </fill>
    <fill>
      <patternFill patternType="solid">
        <fgColor rgb="FF99CCFF"/>
        <bgColor rgb="FF99CCFF"/>
      </patternFill>
    </fill>
    <fill>
      <patternFill patternType="solid">
        <fgColor rgb="FFC0C0C0"/>
        <bgColor rgb="FFC0C0C0"/>
      </patternFill>
    </fill>
    <fill>
      <patternFill patternType="solid">
        <fgColor rgb="FFFFFFCC"/>
        <bgColor rgb="FFFFFFCC"/>
      </patternFill>
    </fill>
    <fill>
      <patternFill patternType="solid">
        <fgColor rgb="FFC0C0C0"/>
        <bgColor rgb="FFC0C0C0"/>
      </patternFill>
    </fill>
  </fills>
  <borders count="2">
    <border>
      <left/>
      <right/>
      <top/>
      <bottom/>
      <diagonal/>
    </border>
    <border>
      <left/>
      <right/>
      <top style="thin">
        <color rgb="FF000000"/>
      </top>
      <bottom/>
      <diagonal/>
    </border>
  </borders>
  <cellStyleXfs count="1">
    <xf numFmtId="0" fontId="0" fillId="0" borderId="0" applyNumberFormat="0" applyBorder="0" applyAlignment="0"/>
  </cellStyleXfs>
  <cellXfs count="37">
    <xf numFmtId="0" fontId="0" fillId="0" borderId="0" xfId="0"/>
    <xf numFmtId="0" fontId="5" fillId="4" borderId="0" xfId="0" applyFont="1" applyFill="1" applyAlignment="1" applyProtection="1">
      <alignment vertical="top"/>
      <protection locked="0"/>
    </xf>
    <xf numFmtId="165" fontId="10" fillId="4" borderId="0" xfId="0" applyNumberFormat="1" applyFont="1" applyFill="1" applyAlignment="1" applyProtection="1">
      <alignment horizontal="left" vertical="top"/>
      <protection locked="0"/>
    </xf>
    <xf numFmtId="0" fontId="5" fillId="0" borderId="0" xfId="0" applyFont="1" applyAlignment="1">
      <alignment vertical="top"/>
    </xf>
    <xf numFmtId="0" fontId="5" fillId="0" borderId="0" xfId="0" applyFont="1" applyAlignment="1">
      <alignment horizontal="justify" vertical="top" wrapText="1"/>
    </xf>
    <xf numFmtId="0" fontId="7" fillId="2" borderId="0" xfId="0" applyFont="1" applyFill="1" applyAlignment="1">
      <alignment horizontal="center"/>
    </xf>
    <xf numFmtId="0" fontId="6" fillId="0" borderId="0" xfId="0" applyFont="1"/>
    <xf numFmtId="0" fontId="1" fillId="0" borderId="0" xfId="0" applyFont="1"/>
    <xf numFmtId="0" fontId="1" fillId="0" borderId="0" xfId="0" applyFont="1"/>
    <xf numFmtId="0" fontId="0" fillId="2" borderId="0" xfId="0" applyFill="1"/>
    <xf numFmtId="0" fontId="2" fillId="2" borderId="0" xfId="0" applyFont="1" applyFill="1" applyAlignment="1">
      <alignment horizontal="center"/>
    </xf>
    <xf numFmtId="0" fontId="3" fillId="3" borderId="0" xfId="0" applyFont="1" applyFill="1" applyAlignment="1">
      <alignment horizontal="right"/>
    </xf>
    <xf numFmtId="0" fontId="3" fillId="0" borderId="0" xfId="0" applyFont="1"/>
    <xf numFmtId="49" fontId="3" fillId="0" borderId="0" xfId="0" applyNumberFormat="1" applyFont="1"/>
    <xf numFmtId="49" fontId="1" fillId="0" borderId="0" xfId="0" applyNumberFormat="1" applyFont="1"/>
    <xf numFmtId="164" fontId="1" fillId="4" borderId="0" xfId="0" applyNumberFormat="1" applyFont="1" applyFill="1" applyProtection="1">
      <protection locked="0"/>
    </xf>
    <xf numFmtId="165" fontId="1" fillId="0" borderId="0" xfId="0" applyNumberFormat="1" applyFont="1"/>
    <xf numFmtId="164" fontId="1" fillId="0" borderId="0" xfId="0" applyNumberFormat="1" applyFont="1"/>
    <xf numFmtId="164" fontId="3" fillId="0" borderId="0" xfId="0" applyNumberFormat="1" applyFont="1"/>
    <xf numFmtId="0" fontId="1" fillId="0" borderId="0" xfId="0" applyFont="1" applyAlignment="1">
      <alignment wrapText="1"/>
    </xf>
    <xf numFmtId="0" fontId="4" fillId="0" borderId="0" xfId="0" applyFont="1"/>
    <xf numFmtId="164" fontId="4" fillId="0" borderId="0" xfId="0" applyNumberFormat="1" applyFont="1"/>
    <xf numFmtId="0" fontId="8" fillId="5" borderId="0" xfId="0" applyFont="1" applyFill="1" applyAlignment="1">
      <alignment horizontal="center"/>
    </xf>
    <xf numFmtId="0" fontId="9" fillId="2" borderId="0" xfId="0" applyFont="1" applyFill="1"/>
    <xf numFmtId="0" fontId="10" fillId="0" borderId="0" xfId="0" applyFont="1" applyAlignment="1">
      <alignment vertical="top"/>
    </xf>
    <xf numFmtId="0" fontId="5" fillId="0" borderId="0" xfId="0" applyFont="1" applyAlignment="1">
      <alignment vertical="top"/>
    </xf>
    <xf numFmtId="0" fontId="5" fillId="0" borderId="0" xfId="0" applyFont="1" applyAlignment="1">
      <alignment horizontal="justify" vertical="top" wrapText="1"/>
    </xf>
    <xf numFmtId="165" fontId="10" fillId="0" borderId="0" xfId="0" applyNumberFormat="1" applyFont="1" applyAlignment="1">
      <alignment horizontal="center" vertical="top"/>
    </xf>
    <xf numFmtId="164" fontId="10" fillId="4" borderId="0" xfId="0" applyNumberFormat="1" applyFont="1" applyFill="1" applyAlignment="1" applyProtection="1">
      <alignment vertical="top"/>
      <protection locked="0"/>
    </xf>
    <xf numFmtId="0" fontId="10" fillId="0" borderId="0" xfId="0" applyFont="1"/>
    <xf numFmtId="165" fontId="5" fillId="4" borderId="0" xfId="0" applyNumberFormat="1" applyFont="1" applyFill="1" applyProtection="1">
      <protection locked="0"/>
    </xf>
    <xf numFmtId="166" fontId="5" fillId="4" borderId="0" xfId="0" applyNumberFormat="1" applyFont="1" applyFill="1" applyProtection="1">
      <protection locked="0"/>
    </xf>
    <xf numFmtId="166" fontId="5" fillId="0" borderId="0" xfId="0" applyNumberFormat="1" applyFont="1"/>
    <xf numFmtId="0" fontId="5" fillId="4" borderId="0" xfId="0" applyFont="1" applyFill="1" applyProtection="1">
      <protection locked="0"/>
    </xf>
    <xf numFmtId="0" fontId="5" fillId="0" borderId="0" xfId="0" applyFont="1" applyAlignment="1">
      <alignment horizontal="right"/>
    </xf>
    <xf numFmtId="166" fontId="5" fillId="4" borderId="1" xfId="0" applyNumberFormat="1" applyFont="1" applyFill="1" applyBorder="1" applyProtection="1">
      <protection locked="0"/>
    </xf>
    <xf numFmtId="165" fontId="5"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6"/>
  <sheetViews>
    <sheetView tabSelected="1" zoomScaleNormal="100" workbookViewId="0">
      <pane ySplit="8" topLeftCell="A61" activePane="bottomLeft" state="frozenSplit"/>
      <selection pane="bottomLeft" activeCell="J88" sqref="J88"/>
    </sheetView>
  </sheetViews>
  <sheetFormatPr baseColWidth="10" defaultColWidth="9.140625" defaultRowHeight="15" x14ac:dyDescent="0.25"/>
  <cols>
    <col min="1" max="1" width="18.7109375" customWidth="1"/>
    <col min="2" max="2" width="3.42578125" customWidth="1"/>
    <col min="3" max="3" width="13.7109375" customWidth="1"/>
    <col min="4" max="4" width="4.42578125" customWidth="1"/>
    <col min="5" max="5" width="48.7109375" customWidth="1"/>
    <col min="6" max="7" width="12.7109375" customWidth="1"/>
    <col min="8" max="8" width="13.7109375" customWidth="1"/>
  </cols>
  <sheetData>
    <row r="1" spans="1:8" x14ac:dyDescent="0.25">
      <c r="E1" s="7" t="s">
        <v>0</v>
      </c>
      <c r="F1" s="7" t="s">
        <v>0</v>
      </c>
      <c r="G1" s="7" t="s">
        <v>0</v>
      </c>
      <c r="H1" s="7" t="s">
        <v>0</v>
      </c>
    </row>
    <row r="2" spans="1:8" x14ac:dyDescent="0.25">
      <c r="E2" s="7"/>
      <c r="F2" s="7"/>
      <c r="G2" s="7"/>
      <c r="H2" s="7"/>
    </row>
    <row r="3" spans="1:8" x14ac:dyDescent="0.25">
      <c r="E3" s="7"/>
      <c r="F3" s="7"/>
      <c r="G3" s="7"/>
      <c r="H3" s="7"/>
    </row>
    <row r="4" spans="1:8" x14ac:dyDescent="0.25">
      <c r="E4" s="7"/>
      <c r="F4" s="7"/>
      <c r="G4" s="7"/>
      <c r="H4" s="7"/>
    </row>
    <row r="6" spans="1:8" ht="18.75" x14ac:dyDescent="0.3">
      <c r="C6" s="9"/>
      <c r="D6" s="9"/>
      <c r="E6" s="10" t="s">
        <v>1</v>
      </c>
      <c r="F6" s="9"/>
      <c r="G6" s="9"/>
      <c r="H6" s="9"/>
    </row>
    <row r="8" spans="1:8" x14ac:dyDescent="0.25">
      <c r="F8" s="11" t="s">
        <v>2</v>
      </c>
      <c r="G8" s="11" t="s">
        <v>3</v>
      </c>
      <c r="H8" s="11" t="s">
        <v>4</v>
      </c>
    </row>
    <row r="10" spans="1:8" x14ac:dyDescent="0.25">
      <c r="C10" s="12" t="s">
        <v>5</v>
      </c>
      <c r="D10" s="13" t="s">
        <v>6</v>
      </c>
      <c r="E10" s="12" t="s">
        <v>7</v>
      </c>
    </row>
    <row r="11" spans="1:8" x14ac:dyDescent="0.25">
      <c r="C11" s="12" t="s">
        <v>8</v>
      </c>
      <c r="D11" s="13" t="s">
        <v>6</v>
      </c>
      <c r="E11" s="12" t="s">
        <v>9</v>
      </c>
    </row>
    <row r="13" spans="1:8" x14ac:dyDescent="0.25">
      <c r="A13" s="8" t="s">
        <v>10</v>
      </c>
      <c r="B13" s="8">
        <v>1</v>
      </c>
      <c r="C13" s="8" t="s">
        <v>11</v>
      </c>
      <c r="D13" s="14" t="s">
        <v>12</v>
      </c>
      <c r="E13" s="8" t="s">
        <v>13</v>
      </c>
      <c r="F13" s="15"/>
      <c r="G13" s="16">
        <v>9</v>
      </c>
      <c r="H13" s="17">
        <f>ROUND(ROUND(F13,2)*ROUND(G13,3),2)</f>
        <v>0</v>
      </c>
    </row>
    <row r="14" spans="1:8" x14ac:dyDescent="0.25">
      <c r="E14" s="12" t="s">
        <v>14</v>
      </c>
      <c r="F14" s="12"/>
      <c r="G14" s="12"/>
      <c r="H14" s="18">
        <f>SUM(H13:H13)</f>
        <v>0</v>
      </c>
    </row>
    <row r="16" spans="1:8" x14ac:dyDescent="0.25">
      <c r="C16" s="12" t="s">
        <v>5</v>
      </c>
      <c r="D16" s="13" t="s">
        <v>6</v>
      </c>
      <c r="E16" s="12" t="s">
        <v>7</v>
      </c>
    </row>
    <row r="17" spans="1:8" x14ac:dyDescent="0.25">
      <c r="C17" s="12" t="s">
        <v>8</v>
      </c>
      <c r="D17" s="13" t="s">
        <v>15</v>
      </c>
      <c r="E17" s="12" t="s">
        <v>16</v>
      </c>
    </row>
    <row r="18" spans="1:8" x14ac:dyDescent="0.25">
      <c r="C18" s="12" t="s">
        <v>17</v>
      </c>
      <c r="D18" s="13" t="s">
        <v>6</v>
      </c>
      <c r="E18" s="12" t="s">
        <v>18</v>
      </c>
    </row>
    <row r="20" spans="1:8" x14ac:dyDescent="0.25">
      <c r="A20" s="8" t="s">
        <v>19</v>
      </c>
      <c r="B20" s="8">
        <v>1</v>
      </c>
      <c r="C20" s="8" t="s">
        <v>20</v>
      </c>
      <c r="D20" s="14" t="s">
        <v>21</v>
      </c>
      <c r="E20" s="8" t="s">
        <v>22</v>
      </c>
      <c r="F20" s="15"/>
      <c r="G20" s="16">
        <v>4</v>
      </c>
      <c r="H20" s="17">
        <f>ROUND(ROUND(F20,2)*ROUND(G20,3),2)</f>
        <v>0</v>
      </c>
    </row>
    <row r="21" spans="1:8" x14ac:dyDescent="0.25">
      <c r="E21" s="12" t="s">
        <v>14</v>
      </c>
      <c r="F21" s="12"/>
      <c r="G21" s="12"/>
      <c r="H21" s="18">
        <f>SUM(H20:H20)</f>
        <v>0</v>
      </c>
    </row>
    <row r="23" spans="1:8" x14ac:dyDescent="0.25">
      <c r="C23" s="12" t="s">
        <v>5</v>
      </c>
      <c r="D23" s="13" t="s">
        <v>6</v>
      </c>
      <c r="E23" s="12" t="s">
        <v>7</v>
      </c>
    </row>
    <row r="24" spans="1:8" x14ac:dyDescent="0.25">
      <c r="C24" s="12" t="s">
        <v>8</v>
      </c>
      <c r="D24" s="13" t="s">
        <v>15</v>
      </c>
      <c r="E24" s="12" t="s">
        <v>16</v>
      </c>
    </row>
    <row r="25" spans="1:8" x14ac:dyDescent="0.25">
      <c r="C25" s="12" t="s">
        <v>17</v>
      </c>
      <c r="D25" s="13" t="s">
        <v>15</v>
      </c>
      <c r="E25" s="12" t="s">
        <v>23</v>
      </c>
    </row>
    <row r="27" spans="1:8" x14ac:dyDescent="0.25">
      <c r="A27" s="8" t="s">
        <v>24</v>
      </c>
      <c r="B27" s="8">
        <v>1</v>
      </c>
      <c r="C27" s="8" t="s">
        <v>25</v>
      </c>
      <c r="D27" s="14" t="s">
        <v>26</v>
      </c>
      <c r="E27" s="8" t="s">
        <v>27</v>
      </c>
      <c r="F27" s="15"/>
      <c r="G27" s="16">
        <v>6981.83</v>
      </c>
      <c r="H27" s="17">
        <f>ROUND(ROUND(F27,2)*ROUND(G27,3),2)</f>
        <v>0</v>
      </c>
    </row>
    <row r="28" spans="1:8" x14ac:dyDescent="0.25">
      <c r="A28" s="8" t="s">
        <v>24</v>
      </c>
      <c r="B28" s="8">
        <v>2</v>
      </c>
      <c r="C28" s="8" t="s">
        <v>28</v>
      </c>
      <c r="D28" s="14" t="s">
        <v>26</v>
      </c>
      <c r="E28" s="8" t="s">
        <v>29</v>
      </c>
      <c r="F28" s="15"/>
      <c r="G28" s="16">
        <v>152.46</v>
      </c>
      <c r="H28" s="17">
        <f>ROUND(ROUND(F28,2)*ROUND(G28,3),2)</f>
        <v>0</v>
      </c>
    </row>
    <row r="29" spans="1:8" x14ac:dyDescent="0.25">
      <c r="A29" s="8" t="s">
        <v>24</v>
      </c>
      <c r="B29" s="8">
        <v>3</v>
      </c>
      <c r="C29" s="8" t="s">
        <v>30</v>
      </c>
      <c r="D29" s="14" t="s">
        <v>21</v>
      </c>
      <c r="E29" s="8" t="s">
        <v>31</v>
      </c>
      <c r="F29" s="15"/>
      <c r="G29" s="16">
        <v>2.69</v>
      </c>
      <c r="H29" s="17">
        <f>ROUND(ROUND(F29,2)*ROUND(G29,3),2)</f>
        <v>0</v>
      </c>
    </row>
    <row r="30" spans="1:8" x14ac:dyDescent="0.25">
      <c r="A30" s="8" t="s">
        <v>24</v>
      </c>
      <c r="B30" s="8">
        <v>4</v>
      </c>
      <c r="C30" s="8" t="s">
        <v>32</v>
      </c>
      <c r="D30" s="14" t="s">
        <v>21</v>
      </c>
      <c r="E30" s="8" t="s">
        <v>33</v>
      </c>
      <c r="F30" s="15"/>
      <c r="G30" s="16">
        <v>58.27</v>
      </c>
      <c r="H30" s="17">
        <f>ROUND(ROUND(F30,2)*ROUND(G30,3),2)</f>
        <v>0</v>
      </c>
    </row>
    <row r="31" spans="1:8" x14ac:dyDescent="0.25">
      <c r="E31" s="12" t="s">
        <v>14</v>
      </c>
      <c r="F31" s="12"/>
      <c r="G31" s="12"/>
      <c r="H31" s="18">
        <f>SUM(H27:H30)</f>
        <v>0</v>
      </c>
    </row>
    <row r="33" spans="1:8" x14ac:dyDescent="0.25">
      <c r="C33" s="12" t="s">
        <v>5</v>
      </c>
      <c r="D33" s="13" t="s">
        <v>6</v>
      </c>
      <c r="E33" s="12" t="s">
        <v>7</v>
      </c>
    </row>
    <row r="34" spans="1:8" x14ac:dyDescent="0.25">
      <c r="C34" s="12" t="s">
        <v>8</v>
      </c>
      <c r="D34" s="13" t="s">
        <v>15</v>
      </c>
      <c r="E34" s="12" t="s">
        <v>16</v>
      </c>
    </row>
    <row r="35" spans="1:8" x14ac:dyDescent="0.25">
      <c r="C35" s="12" t="s">
        <v>17</v>
      </c>
      <c r="D35" s="13" t="s">
        <v>34</v>
      </c>
      <c r="E35" s="12" t="s">
        <v>35</v>
      </c>
    </row>
    <row r="37" spans="1:8" x14ac:dyDescent="0.25">
      <c r="A37" s="8" t="s">
        <v>36</v>
      </c>
      <c r="B37" s="8">
        <v>1</v>
      </c>
      <c r="C37" s="8" t="s">
        <v>37</v>
      </c>
      <c r="D37" s="14" t="s">
        <v>38</v>
      </c>
      <c r="E37" s="8" t="s">
        <v>39</v>
      </c>
      <c r="F37" s="15"/>
      <c r="G37" s="16">
        <v>1</v>
      </c>
      <c r="H37" s="17">
        <f t="shared" ref="H37:H44" si="0">ROUND(ROUND(F37,2)*ROUND(G37,3),2)</f>
        <v>0</v>
      </c>
    </row>
    <row r="38" spans="1:8" ht="124.5" x14ac:dyDescent="0.25">
      <c r="A38" s="8" t="s">
        <v>36</v>
      </c>
      <c r="B38" s="8">
        <v>2</v>
      </c>
      <c r="C38" s="8" t="s">
        <v>40</v>
      </c>
      <c r="D38" s="14" t="s">
        <v>38</v>
      </c>
      <c r="E38" s="19" t="s">
        <v>41</v>
      </c>
      <c r="F38" s="15"/>
      <c r="G38" s="16">
        <v>2</v>
      </c>
      <c r="H38" s="17">
        <f t="shared" si="0"/>
        <v>0</v>
      </c>
    </row>
    <row r="39" spans="1:8" x14ac:dyDescent="0.25">
      <c r="A39" s="8" t="s">
        <v>36</v>
      </c>
      <c r="B39" s="8">
        <v>3</v>
      </c>
      <c r="C39" s="8" t="s">
        <v>42</v>
      </c>
      <c r="D39" s="14" t="s">
        <v>38</v>
      </c>
      <c r="E39" s="8" t="s">
        <v>43</v>
      </c>
      <c r="F39" s="15"/>
      <c r="G39" s="16">
        <v>2</v>
      </c>
      <c r="H39" s="17">
        <f t="shared" si="0"/>
        <v>0</v>
      </c>
    </row>
    <row r="40" spans="1:8" x14ac:dyDescent="0.25">
      <c r="A40" s="8" t="s">
        <v>36</v>
      </c>
      <c r="B40" s="8">
        <v>4</v>
      </c>
      <c r="C40" s="8" t="s">
        <v>44</v>
      </c>
      <c r="D40" s="14" t="s">
        <v>21</v>
      </c>
      <c r="E40" s="8" t="s">
        <v>45</v>
      </c>
      <c r="F40" s="15"/>
      <c r="G40" s="16">
        <v>95.4</v>
      </c>
      <c r="H40" s="17">
        <f t="shared" si="0"/>
        <v>0</v>
      </c>
    </row>
    <row r="41" spans="1:8" ht="409.6" x14ac:dyDescent="0.25">
      <c r="A41" s="8" t="s">
        <v>36</v>
      </c>
      <c r="B41" s="8">
        <v>5</v>
      </c>
      <c r="C41" s="8" t="s">
        <v>46</v>
      </c>
      <c r="D41" s="14" t="s">
        <v>21</v>
      </c>
      <c r="E41" s="19" t="s">
        <v>47</v>
      </c>
      <c r="F41" s="15"/>
      <c r="G41" s="16">
        <v>1061.75</v>
      </c>
      <c r="H41" s="17">
        <f t="shared" si="0"/>
        <v>0</v>
      </c>
    </row>
    <row r="42" spans="1:8" x14ac:dyDescent="0.25">
      <c r="A42" s="8" t="s">
        <v>36</v>
      </c>
      <c r="B42" s="8">
        <v>6</v>
      </c>
      <c r="C42" s="8" t="s">
        <v>48</v>
      </c>
      <c r="D42" s="14" t="s">
        <v>21</v>
      </c>
      <c r="E42" s="8" t="s">
        <v>49</v>
      </c>
      <c r="F42" s="15"/>
      <c r="G42" s="16">
        <v>48</v>
      </c>
      <c r="H42" s="17">
        <f t="shared" si="0"/>
        <v>0</v>
      </c>
    </row>
    <row r="43" spans="1:8" x14ac:dyDescent="0.25">
      <c r="A43" s="8" t="s">
        <v>36</v>
      </c>
      <c r="B43" s="8">
        <v>7</v>
      </c>
      <c r="C43" s="8" t="s">
        <v>50</v>
      </c>
      <c r="D43" s="14" t="s">
        <v>38</v>
      </c>
      <c r="E43" s="8" t="s">
        <v>51</v>
      </c>
      <c r="F43" s="15"/>
      <c r="G43" s="16">
        <v>24</v>
      </c>
      <c r="H43" s="17">
        <f t="shared" si="0"/>
        <v>0</v>
      </c>
    </row>
    <row r="44" spans="1:8" ht="45.75" x14ac:dyDescent="0.25">
      <c r="A44" s="8" t="s">
        <v>36</v>
      </c>
      <c r="B44" s="8">
        <v>8</v>
      </c>
      <c r="C44" s="8" t="s">
        <v>52</v>
      </c>
      <c r="D44" s="14" t="s">
        <v>53</v>
      </c>
      <c r="E44" s="19" t="s">
        <v>54</v>
      </c>
      <c r="F44" s="15"/>
      <c r="G44" s="16">
        <v>1</v>
      </c>
      <c r="H44" s="17">
        <f t="shared" si="0"/>
        <v>0</v>
      </c>
    </row>
    <row r="45" spans="1:8" x14ac:dyDescent="0.25">
      <c r="E45" s="12" t="s">
        <v>14</v>
      </c>
      <c r="F45" s="12"/>
      <c r="G45" s="12"/>
      <c r="H45" s="18">
        <f>SUM(H37:H44)</f>
        <v>0</v>
      </c>
    </row>
    <row r="47" spans="1:8" x14ac:dyDescent="0.25">
      <c r="C47" s="12" t="s">
        <v>5</v>
      </c>
      <c r="D47" s="13" t="s">
        <v>6</v>
      </c>
      <c r="E47" s="12" t="s">
        <v>7</v>
      </c>
    </row>
    <row r="48" spans="1:8" x14ac:dyDescent="0.25">
      <c r="C48" s="12" t="s">
        <v>8</v>
      </c>
      <c r="D48" s="13" t="s">
        <v>15</v>
      </c>
      <c r="E48" s="12" t="s">
        <v>16</v>
      </c>
    </row>
    <row r="49" spans="1:8" x14ac:dyDescent="0.25">
      <c r="C49" s="12" t="s">
        <v>17</v>
      </c>
      <c r="D49" s="13" t="s">
        <v>55</v>
      </c>
      <c r="E49" s="12" t="s">
        <v>56</v>
      </c>
    </row>
    <row r="50" spans="1:8" x14ac:dyDescent="0.25">
      <c r="C50" s="12" t="s">
        <v>57</v>
      </c>
      <c r="D50" s="13" t="s">
        <v>6</v>
      </c>
      <c r="E50" s="12" t="s">
        <v>58</v>
      </c>
    </row>
    <row r="52" spans="1:8" x14ac:dyDescent="0.25">
      <c r="A52" s="8" t="s">
        <v>59</v>
      </c>
      <c r="B52" s="8">
        <v>1</v>
      </c>
      <c r="C52" s="8" t="s">
        <v>60</v>
      </c>
      <c r="D52" s="14" t="s">
        <v>38</v>
      </c>
      <c r="E52" s="8" t="s">
        <v>61</v>
      </c>
      <c r="F52" s="15"/>
      <c r="G52" s="16">
        <v>2</v>
      </c>
      <c r="H52" s="17">
        <f t="shared" ref="H52:H57" si="1">ROUND(ROUND(F52,2)*ROUND(G52,3),2)</f>
        <v>0</v>
      </c>
    </row>
    <row r="53" spans="1:8" x14ac:dyDescent="0.25">
      <c r="A53" s="8" t="s">
        <v>59</v>
      </c>
      <c r="B53" s="8">
        <v>2</v>
      </c>
      <c r="C53" s="8" t="s">
        <v>62</v>
      </c>
      <c r="D53" s="14" t="s">
        <v>38</v>
      </c>
      <c r="E53" s="8" t="s">
        <v>63</v>
      </c>
      <c r="F53" s="15"/>
      <c r="G53" s="16">
        <v>2</v>
      </c>
      <c r="H53" s="17">
        <f t="shared" si="1"/>
        <v>0</v>
      </c>
    </row>
    <row r="54" spans="1:8" x14ac:dyDescent="0.25">
      <c r="A54" s="8" t="s">
        <v>59</v>
      </c>
      <c r="B54" s="8">
        <v>3</v>
      </c>
      <c r="C54" s="8" t="s">
        <v>64</v>
      </c>
      <c r="D54" s="14" t="s">
        <v>38</v>
      </c>
      <c r="E54" s="8" t="s">
        <v>65</v>
      </c>
      <c r="F54" s="15"/>
      <c r="G54" s="16">
        <v>1</v>
      </c>
      <c r="H54" s="17">
        <f t="shared" si="1"/>
        <v>0</v>
      </c>
    </row>
    <row r="55" spans="1:8" x14ac:dyDescent="0.25">
      <c r="A55" s="8" t="s">
        <v>59</v>
      </c>
      <c r="B55" s="8">
        <v>4</v>
      </c>
      <c r="C55" s="8" t="s">
        <v>66</v>
      </c>
      <c r="D55" s="14" t="s">
        <v>38</v>
      </c>
      <c r="E55" s="8" t="s">
        <v>67</v>
      </c>
      <c r="F55" s="15"/>
      <c r="G55" s="16">
        <v>2</v>
      </c>
      <c r="H55" s="17">
        <f t="shared" si="1"/>
        <v>0</v>
      </c>
    </row>
    <row r="56" spans="1:8" x14ac:dyDescent="0.25">
      <c r="A56" s="8" t="s">
        <v>59</v>
      </c>
      <c r="B56" s="8">
        <v>5</v>
      </c>
      <c r="C56" s="8" t="s">
        <v>68</v>
      </c>
      <c r="D56" s="14" t="s">
        <v>38</v>
      </c>
      <c r="E56" s="8" t="s">
        <v>69</v>
      </c>
      <c r="F56" s="15"/>
      <c r="G56" s="16">
        <v>2</v>
      </c>
      <c r="H56" s="17">
        <f t="shared" si="1"/>
        <v>0</v>
      </c>
    </row>
    <row r="57" spans="1:8" ht="45.75" x14ac:dyDescent="0.25">
      <c r="A57" s="8" t="s">
        <v>59</v>
      </c>
      <c r="B57" s="8">
        <v>6</v>
      </c>
      <c r="C57" s="8" t="s">
        <v>70</v>
      </c>
      <c r="D57" s="14" t="s">
        <v>53</v>
      </c>
      <c r="E57" s="19" t="s">
        <v>71</v>
      </c>
      <c r="F57" s="15"/>
      <c r="G57" s="16">
        <v>1</v>
      </c>
      <c r="H57" s="17">
        <f t="shared" si="1"/>
        <v>0</v>
      </c>
    </row>
    <row r="58" spans="1:8" x14ac:dyDescent="0.25">
      <c r="E58" s="12" t="s">
        <v>14</v>
      </c>
      <c r="F58" s="12"/>
      <c r="G58" s="12"/>
      <c r="H58" s="18">
        <f>SUM(H52:H57)</f>
        <v>0</v>
      </c>
    </row>
    <row r="60" spans="1:8" x14ac:dyDescent="0.25">
      <c r="C60" s="12" t="s">
        <v>5</v>
      </c>
      <c r="D60" s="13" t="s">
        <v>6</v>
      </c>
      <c r="E60" s="12" t="s">
        <v>7</v>
      </c>
    </row>
    <row r="61" spans="1:8" x14ac:dyDescent="0.25">
      <c r="C61" s="12" t="s">
        <v>8</v>
      </c>
      <c r="D61" s="13" t="s">
        <v>15</v>
      </c>
      <c r="E61" s="12" t="s">
        <v>16</v>
      </c>
    </row>
    <row r="62" spans="1:8" x14ac:dyDescent="0.25">
      <c r="C62" s="12" t="s">
        <v>17</v>
      </c>
      <c r="D62" s="13" t="s">
        <v>55</v>
      </c>
      <c r="E62" s="12" t="s">
        <v>56</v>
      </c>
    </row>
    <row r="63" spans="1:8" x14ac:dyDescent="0.25">
      <c r="C63" s="12" t="s">
        <v>57</v>
      </c>
      <c r="D63" s="13" t="s">
        <v>15</v>
      </c>
      <c r="E63" s="12" t="s">
        <v>72</v>
      </c>
    </row>
    <row r="65" spans="1:8" x14ac:dyDescent="0.25">
      <c r="A65" s="8" t="s">
        <v>73</v>
      </c>
      <c r="B65" s="8">
        <v>1</v>
      </c>
      <c r="C65" s="8" t="s">
        <v>74</v>
      </c>
      <c r="D65" s="14" t="s">
        <v>75</v>
      </c>
      <c r="E65" s="8" t="s">
        <v>76</v>
      </c>
      <c r="F65" s="15"/>
      <c r="G65" s="16">
        <v>40</v>
      </c>
      <c r="H65" s="17">
        <f>ROUND(ROUND(F65,2)*ROUND(G65,3),2)</f>
        <v>0</v>
      </c>
    </row>
    <row r="66" spans="1:8" x14ac:dyDescent="0.25">
      <c r="A66" s="8" t="s">
        <v>73</v>
      </c>
      <c r="B66" s="8">
        <v>2</v>
      </c>
      <c r="C66" s="8" t="s">
        <v>77</v>
      </c>
      <c r="D66" s="14" t="s">
        <v>75</v>
      </c>
      <c r="E66" s="8" t="s">
        <v>78</v>
      </c>
      <c r="F66" s="15"/>
      <c r="G66" s="16">
        <v>10</v>
      </c>
      <c r="H66" s="17">
        <f>ROUND(ROUND(F66,2)*ROUND(G66,3),2)</f>
        <v>0</v>
      </c>
    </row>
    <row r="67" spans="1:8" x14ac:dyDescent="0.25">
      <c r="A67" s="8" t="s">
        <v>73</v>
      </c>
      <c r="B67" s="8">
        <v>3</v>
      </c>
      <c r="C67" s="8" t="s">
        <v>79</v>
      </c>
      <c r="D67" s="14" t="s">
        <v>75</v>
      </c>
      <c r="E67" s="8" t="s">
        <v>80</v>
      </c>
      <c r="F67" s="15"/>
      <c r="G67" s="16">
        <v>120</v>
      </c>
      <c r="H67" s="17">
        <f>ROUND(ROUND(F67,2)*ROUND(G67,3),2)</f>
        <v>0</v>
      </c>
    </row>
    <row r="68" spans="1:8" x14ac:dyDescent="0.25">
      <c r="A68" s="8" t="s">
        <v>73</v>
      </c>
      <c r="B68" s="8">
        <v>4</v>
      </c>
      <c r="C68" s="8" t="s">
        <v>81</v>
      </c>
      <c r="D68" s="14" t="s">
        <v>75</v>
      </c>
      <c r="E68" s="8" t="s">
        <v>82</v>
      </c>
      <c r="F68" s="15"/>
      <c r="G68" s="16">
        <v>120</v>
      </c>
      <c r="H68" s="17">
        <f>ROUND(ROUND(F68,2)*ROUND(G68,3),2)</f>
        <v>0</v>
      </c>
    </row>
    <row r="69" spans="1:8" x14ac:dyDescent="0.25">
      <c r="A69" s="8" t="s">
        <v>73</v>
      </c>
      <c r="B69" s="8">
        <v>5</v>
      </c>
      <c r="C69" s="8" t="s">
        <v>83</v>
      </c>
      <c r="D69" s="14" t="s">
        <v>75</v>
      </c>
      <c r="E69" s="8" t="s">
        <v>84</v>
      </c>
      <c r="F69" s="15"/>
      <c r="G69" s="16">
        <v>220</v>
      </c>
      <c r="H69" s="17">
        <f>ROUND(ROUND(F69,2)*ROUND(G69,3),2)</f>
        <v>0</v>
      </c>
    </row>
    <row r="70" spans="1:8" x14ac:dyDescent="0.25">
      <c r="E70" s="12" t="s">
        <v>14</v>
      </c>
      <c r="F70" s="12"/>
      <c r="G70" s="12"/>
      <c r="H70" s="18">
        <f>SUM(H65:H69)</f>
        <v>0</v>
      </c>
    </row>
    <row r="72" spans="1:8" x14ac:dyDescent="0.25">
      <c r="C72" s="12" t="s">
        <v>5</v>
      </c>
      <c r="D72" s="13" t="s">
        <v>6</v>
      </c>
      <c r="E72" s="12" t="s">
        <v>7</v>
      </c>
    </row>
    <row r="73" spans="1:8" x14ac:dyDescent="0.25">
      <c r="C73" s="12" t="s">
        <v>8</v>
      </c>
      <c r="D73" s="13" t="s">
        <v>34</v>
      </c>
      <c r="E73" s="12" t="s">
        <v>85</v>
      </c>
    </row>
    <row r="75" spans="1:8" x14ac:dyDescent="0.25">
      <c r="A75" s="8" t="s">
        <v>86</v>
      </c>
      <c r="B75" s="8">
        <v>1</v>
      </c>
      <c r="C75" s="8" t="s">
        <v>87</v>
      </c>
      <c r="D75" s="14" t="s">
        <v>88</v>
      </c>
      <c r="E75" s="8" t="s">
        <v>89</v>
      </c>
      <c r="F75" s="15"/>
      <c r="G75" s="16">
        <v>2.125</v>
      </c>
      <c r="H75" s="17">
        <f>ROUND(ROUND(F75,2)*ROUND(G75,3),2)</f>
        <v>0</v>
      </c>
    </row>
    <row r="76" spans="1:8" x14ac:dyDescent="0.25">
      <c r="A76" s="8" t="s">
        <v>86</v>
      </c>
      <c r="B76" s="8">
        <v>2</v>
      </c>
      <c r="C76" s="8" t="s">
        <v>90</v>
      </c>
      <c r="D76" s="14" t="s">
        <v>88</v>
      </c>
      <c r="E76" s="8" t="s">
        <v>91</v>
      </c>
      <c r="F76" s="15"/>
      <c r="G76" s="16">
        <v>1</v>
      </c>
      <c r="H76" s="17">
        <f>ROUND(ROUND(F76,2)*ROUND(G76,3),2)</f>
        <v>0</v>
      </c>
    </row>
    <row r="77" spans="1:8" x14ac:dyDescent="0.25">
      <c r="A77" s="8" t="s">
        <v>86</v>
      </c>
      <c r="B77" s="8">
        <v>3</v>
      </c>
      <c r="C77" s="8" t="s">
        <v>92</v>
      </c>
      <c r="D77" s="14" t="s">
        <v>88</v>
      </c>
      <c r="E77" s="8" t="s">
        <v>93</v>
      </c>
      <c r="F77" s="15"/>
      <c r="G77" s="16">
        <v>1</v>
      </c>
      <c r="H77" s="17">
        <f>ROUND(ROUND(F77,2)*ROUND(G77,3),2)</f>
        <v>0</v>
      </c>
    </row>
    <row r="78" spans="1:8" x14ac:dyDescent="0.25">
      <c r="A78" s="8" t="s">
        <v>86</v>
      </c>
      <c r="B78" s="8">
        <v>4</v>
      </c>
      <c r="C78" s="8" t="s">
        <v>94</v>
      </c>
      <c r="D78" s="14" t="s">
        <v>88</v>
      </c>
      <c r="E78" s="8" t="s">
        <v>95</v>
      </c>
      <c r="F78" s="15"/>
      <c r="G78" s="16">
        <v>1</v>
      </c>
      <c r="H78" s="17">
        <f>ROUND(ROUND(F78,2)*ROUND(G78,3),2)</f>
        <v>0</v>
      </c>
    </row>
    <row r="79" spans="1:8" x14ac:dyDescent="0.25">
      <c r="E79" s="12" t="s">
        <v>14</v>
      </c>
      <c r="F79" s="12"/>
      <c r="G79" s="12"/>
      <c r="H79" s="18">
        <f>SUM(H75:H78)</f>
        <v>0</v>
      </c>
    </row>
    <row r="81" spans="1:8" x14ac:dyDescent="0.25">
      <c r="C81" s="12" t="s">
        <v>5</v>
      </c>
      <c r="D81" s="13" t="s">
        <v>6</v>
      </c>
      <c r="E81" s="12" t="s">
        <v>7</v>
      </c>
    </row>
    <row r="82" spans="1:8" x14ac:dyDescent="0.25">
      <c r="C82" s="12" t="s">
        <v>8</v>
      </c>
      <c r="D82" s="13" t="s">
        <v>55</v>
      </c>
      <c r="E82" s="12" t="s">
        <v>96</v>
      </c>
    </row>
    <row r="84" spans="1:8" x14ac:dyDescent="0.25">
      <c r="A84" s="8" t="s">
        <v>97</v>
      </c>
      <c r="B84" s="8">
        <v>1</v>
      </c>
      <c r="C84" s="8" t="s">
        <v>98</v>
      </c>
      <c r="D84" s="14" t="s">
        <v>38</v>
      </c>
      <c r="E84" s="8" t="s">
        <v>99</v>
      </c>
      <c r="F84" s="15"/>
      <c r="G84" s="16">
        <v>2</v>
      </c>
      <c r="H84" s="17">
        <f t="shared" ref="H84:H97" si="2">ROUND(ROUND(F84,2)*ROUND(G84,3),2)</f>
        <v>0</v>
      </c>
    </row>
    <row r="85" spans="1:8" x14ac:dyDescent="0.25">
      <c r="A85" s="8" t="s">
        <v>97</v>
      </c>
      <c r="B85" s="8">
        <v>2</v>
      </c>
      <c r="C85" s="8" t="s">
        <v>100</v>
      </c>
      <c r="D85" s="14" t="s">
        <v>38</v>
      </c>
      <c r="E85" s="8" t="s">
        <v>101</v>
      </c>
      <c r="F85" s="15"/>
      <c r="G85" s="16">
        <v>1</v>
      </c>
      <c r="H85" s="17">
        <f t="shared" si="2"/>
        <v>0</v>
      </c>
    </row>
    <row r="86" spans="1:8" x14ac:dyDescent="0.25">
      <c r="A86" s="8" t="s">
        <v>97</v>
      </c>
      <c r="B86" s="8">
        <v>3</v>
      </c>
      <c r="C86" s="8" t="s">
        <v>102</v>
      </c>
      <c r="D86" s="14" t="s">
        <v>38</v>
      </c>
      <c r="E86" s="8" t="s">
        <v>103</v>
      </c>
      <c r="F86" s="15"/>
      <c r="G86" s="16">
        <v>1</v>
      </c>
      <c r="H86" s="17">
        <f t="shared" si="2"/>
        <v>0</v>
      </c>
    </row>
    <row r="87" spans="1:8" x14ac:dyDescent="0.25">
      <c r="A87" s="8" t="s">
        <v>97</v>
      </c>
      <c r="B87" s="8">
        <v>4</v>
      </c>
      <c r="C87" s="8" t="s">
        <v>104</v>
      </c>
      <c r="D87" s="14" t="s">
        <v>38</v>
      </c>
      <c r="E87" s="8" t="s">
        <v>105</v>
      </c>
      <c r="F87" s="15"/>
      <c r="G87" s="16">
        <v>1</v>
      </c>
      <c r="H87" s="17">
        <f t="shared" si="2"/>
        <v>0</v>
      </c>
    </row>
    <row r="88" spans="1:8" x14ac:dyDescent="0.25">
      <c r="A88" s="8" t="s">
        <v>97</v>
      </c>
      <c r="B88" s="8">
        <v>5</v>
      </c>
      <c r="C88" s="8" t="s">
        <v>106</v>
      </c>
      <c r="D88" s="14" t="s">
        <v>38</v>
      </c>
      <c r="E88" s="8" t="s">
        <v>107</v>
      </c>
      <c r="F88" s="15"/>
      <c r="G88" s="16">
        <v>2</v>
      </c>
      <c r="H88" s="17">
        <f t="shared" si="2"/>
        <v>0</v>
      </c>
    </row>
    <row r="89" spans="1:8" x14ac:dyDescent="0.25">
      <c r="A89" s="8" t="s">
        <v>97</v>
      </c>
      <c r="B89" s="8">
        <v>6</v>
      </c>
      <c r="C89" s="8" t="s">
        <v>108</v>
      </c>
      <c r="D89" s="14" t="s">
        <v>38</v>
      </c>
      <c r="E89" s="8" t="s">
        <v>109</v>
      </c>
      <c r="F89" s="15"/>
      <c r="G89" s="16">
        <v>2</v>
      </c>
      <c r="H89" s="17">
        <f t="shared" si="2"/>
        <v>0</v>
      </c>
    </row>
    <row r="90" spans="1:8" x14ac:dyDescent="0.25">
      <c r="A90" s="8" t="s">
        <v>97</v>
      </c>
      <c r="B90" s="8">
        <v>7</v>
      </c>
      <c r="C90" s="8" t="s">
        <v>110</v>
      </c>
      <c r="D90" s="14" t="s">
        <v>38</v>
      </c>
      <c r="E90" s="8" t="s">
        <v>111</v>
      </c>
      <c r="F90" s="15"/>
      <c r="G90" s="16">
        <v>2</v>
      </c>
      <c r="H90" s="17">
        <f t="shared" si="2"/>
        <v>0</v>
      </c>
    </row>
    <row r="91" spans="1:8" x14ac:dyDescent="0.25">
      <c r="A91" s="8" t="s">
        <v>97</v>
      </c>
      <c r="B91" s="8">
        <v>8</v>
      </c>
      <c r="C91" s="8" t="s">
        <v>112</v>
      </c>
      <c r="D91" s="14" t="s">
        <v>38</v>
      </c>
      <c r="E91" s="8" t="s">
        <v>113</v>
      </c>
      <c r="F91" s="15"/>
      <c r="G91" s="16">
        <v>2</v>
      </c>
      <c r="H91" s="17">
        <f t="shared" si="2"/>
        <v>0</v>
      </c>
    </row>
    <row r="92" spans="1:8" x14ac:dyDescent="0.25">
      <c r="A92" s="8" t="s">
        <v>97</v>
      </c>
      <c r="B92" s="8">
        <v>9</v>
      </c>
      <c r="C92" s="8" t="s">
        <v>114</v>
      </c>
      <c r="D92" s="14" t="s">
        <v>38</v>
      </c>
      <c r="E92" s="8" t="s">
        <v>115</v>
      </c>
      <c r="F92" s="15"/>
      <c r="G92" s="16">
        <v>2</v>
      </c>
      <c r="H92" s="17">
        <f t="shared" si="2"/>
        <v>0</v>
      </c>
    </row>
    <row r="93" spans="1:8" x14ac:dyDescent="0.25">
      <c r="A93" s="8" t="s">
        <v>97</v>
      </c>
      <c r="B93" s="8">
        <v>10</v>
      </c>
      <c r="C93" s="8" t="s">
        <v>116</v>
      </c>
      <c r="D93" s="14" t="s">
        <v>38</v>
      </c>
      <c r="E93" s="8" t="s">
        <v>117</v>
      </c>
      <c r="F93" s="15"/>
      <c r="G93" s="16">
        <v>2</v>
      </c>
      <c r="H93" s="17">
        <f t="shared" si="2"/>
        <v>0</v>
      </c>
    </row>
    <row r="94" spans="1:8" x14ac:dyDescent="0.25">
      <c r="A94" s="8" t="s">
        <v>97</v>
      </c>
      <c r="B94" s="8">
        <v>11</v>
      </c>
      <c r="C94" s="8" t="s">
        <v>118</v>
      </c>
      <c r="D94" s="14" t="s">
        <v>38</v>
      </c>
      <c r="E94" s="8" t="s">
        <v>119</v>
      </c>
      <c r="F94" s="15"/>
      <c r="G94" s="16">
        <v>2</v>
      </c>
      <c r="H94" s="17">
        <f t="shared" si="2"/>
        <v>0</v>
      </c>
    </row>
    <row r="95" spans="1:8" x14ac:dyDescent="0.25">
      <c r="A95" s="8" t="s">
        <v>97</v>
      </c>
      <c r="B95" s="8">
        <v>12</v>
      </c>
      <c r="C95" s="8" t="s">
        <v>120</v>
      </c>
      <c r="D95" s="14" t="s">
        <v>38</v>
      </c>
      <c r="E95" s="8" t="s">
        <v>121</v>
      </c>
      <c r="F95" s="15"/>
      <c r="G95" s="16">
        <v>2</v>
      </c>
      <c r="H95" s="17">
        <f t="shared" si="2"/>
        <v>0</v>
      </c>
    </row>
    <row r="96" spans="1:8" x14ac:dyDescent="0.25">
      <c r="A96" s="8" t="s">
        <v>97</v>
      </c>
      <c r="B96" s="8">
        <v>13</v>
      </c>
      <c r="C96" s="8" t="s">
        <v>122</v>
      </c>
      <c r="D96" s="14" t="s">
        <v>38</v>
      </c>
      <c r="E96" s="8" t="s">
        <v>123</v>
      </c>
      <c r="F96" s="15"/>
      <c r="G96" s="16">
        <v>2</v>
      </c>
      <c r="H96" s="17">
        <f t="shared" si="2"/>
        <v>0</v>
      </c>
    </row>
    <row r="97" spans="1:8" x14ac:dyDescent="0.25">
      <c r="A97" s="8" t="s">
        <v>97</v>
      </c>
      <c r="B97" s="8">
        <v>14</v>
      </c>
      <c r="C97" s="8" t="s">
        <v>124</v>
      </c>
      <c r="D97" s="14" t="s">
        <v>38</v>
      </c>
      <c r="E97" s="8" t="s">
        <v>125</v>
      </c>
      <c r="F97" s="15"/>
      <c r="G97" s="16">
        <v>2</v>
      </c>
      <c r="H97" s="17">
        <f t="shared" si="2"/>
        <v>0</v>
      </c>
    </row>
    <row r="98" spans="1:8" x14ac:dyDescent="0.25">
      <c r="E98" s="12" t="s">
        <v>14</v>
      </c>
      <c r="F98" s="12"/>
      <c r="G98" s="12"/>
      <c r="H98" s="18">
        <f>SUM(H84:H97)</f>
        <v>0</v>
      </c>
    </row>
    <row r="100" spans="1:8" x14ac:dyDescent="0.25">
      <c r="C100" s="12" t="s">
        <v>5</v>
      </c>
      <c r="D100" s="13" t="s">
        <v>6</v>
      </c>
      <c r="E100" s="12" t="s">
        <v>7</v>
      </c>
    </row>
    <row r="101" spans="1:8" x14ac:dyDescent="0.25">
      <c r="C101" s="12" t="s">
        <v>8</v>
      </c>
      <c r="D101" s="13" t="s">
        <v>126</v>
      </c>
      <c r="E101" s="12" t="s">
        <v>127</v>
      </c>
    </row>
    <row r="103" spans="1:8" x14ac:dyDescent="0.25">
      <c r="A103" s="8" t="s">
        <v>128</v>
      </c>
      <c r="B103" s="8">
        <v>1</v>
      </c>
      <c r="C103" s="8" t="s">
        <v>129</v>
      </c>
      <c r="D103" s="14" t="s">
        <v>38</v>
      </c>
      <c r="E103" s="8" t="s">
        <v>130</v>
      </c>
      <c r="F103" s="15"/>
      <c r="G103" s="16">
        <v>1</v>
      </c>
      <c r="H103" s="17">
        <f>ROUND(ROUND(F103,2)*ROUND(G103,3),2)</f>
        <v>0</v>
      </c>
    </row>
    <row r="104" spans="1:8" x14ac:dyDescent="0.25">
      <c r="E104" s="12" t="s">
        <v>14</v>
      </c>
      <c r="F104" s="12"/>
      <c r="G104" s="12"/>
      <c r="H104" s="18">
        <f>SUM(H103:H103)</f>
        <v>0</v>
      </c>
    </row>
    <row r="106" spans="1:8" x14ac:dyDescent="0.25">
      <c r="E106" s="20" t="s">
        <v>131</v>
      </c>
      <c r="H106" s="21">
        <f>SUM(H9:H105)/2</f>
        <v>0</v>
      </c>
    </row>
  </sheetData>
  <mergeCells count="4">
    <mergeCell ref="E1:H1"/>
    <mergeCell ref="E2:H2"/>
    <mergeCell ref="E3:H3"/>
    <mergeCell ref="E4:H4"/>
  </mergeCells>
  <pageMargins left="0.75" right="0.75" top="0.75" bottom="0.5" header="0.5" footer="0.75"/>
  <pageSetup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21"/>
  <sheetViews>
    <sheetView zoomScaleNormal="100" workbookViewId="0">
      <pane ySplit="8" topLeftCell="A9" activePane="bottomLeft" state="frozenSplit"/>
      <selection activeCell="J10" sqref="J10"/>
      <selection pane="bottomLeft" activeCell="J10" sqref="J10"/>
    </sheetView>
  </sheetViews>
  <sheetFormatPr baseColWidth="10" defaultColWidth="9.140625" defaultRowHeight="15" x14ac:dyDescent="0.25"/>
  <cols>
    <col min="1" max="1" width="6.7109375" customWidth="1"/>
    <col min="2" max="2" width="14.7109375" customWidth="1"/>
    <col min="3" max="3" width="6.140625" customWidth="1"/>
    <col min="4" max="4" width="30.7109375" customWidth="1"/>
    <col min="5" max="5" width="10.7109375" customWidth="1"/>
    <col min="6" max="6" width="3" customWidth="1"/>
    <col min="7" max="7" width="2.140625" customWidth="1"/>
    <col min="8" max="8" width="10.7109375" customWidth="1"/>
    <col min="9" max="9" width="2.140625" customWidth="1"/>
    <col min="10" max="11" width="10.7109375" customWidth="1"/>
    <col min="12" max="12" width="50.85546875" customWidth="1"/>
  </cols>
  <sheetData>
    <row r="1" spans="1:27" x14ac:dyDescent="0.25">
      <c r="A1" s="6" t="s">
        <v>0</v>
      </c>
      <c r="B1" s="6" t="s">
        <v>0</v>
      </c>
      <c r="C1" s="6" t="s">
        <v>0</v>
      </c>
      <c r="D1" s="6" t="s">
        <v>0</v>
      </c>
      <c r="E1" s="6" t="s">
        <v>0</v>
      </c>
      <c r="F1" s="6" t="s">
        <v>0</v>
      </c>
      <c r="G1" s="6" t="s">
        <v>0</v>
      </c>
      <c r="H1" s="6" t="s">
        <v>0</v>
      </c>
      <c r="I1" s="6" t="s">
        <v>0</v>
      </c>
      <c r="J1" s="6" t="s">
        <v>0</v>
      </c>
      <c r="K1" s="6" t="s">
        <v>0</v>
      </c>
    </row>
    <row r="2" spans="1:27" x14ac:dyDescent="0.25">
      <c r="A2" s="6"/>
      <c r="B2" s="6"/>
      <c r="C2" s="6"/>
      <c r="D2" s="6"/>
      <c r="E2" s="6"/>
      <c r="F2" s="6"/>
      <c r="G2" s="6"/>
      <c r="H2" s="6"/>
      <c r="I2" s="6"/>
      <c r="J2" s="6"/>
      <c r="K2" s="6"/>
    </row>
    <row r="3" spans="1:27" x14ac:dyDescent="0.25">
      <c r="A3" s="6"/>
      <c r="B3" s="6"/>
      <c r="C3" s="6"/>
      <c r="D3" s="6"/>
      <c r="E3" s="6"/>
      <c r="F3" s="6"/>
      <c r="G3" s="6"/>
      <c r="H3" s="6"/>
      <c r="I3" s="6"/>
      <c r="J3" s="6"/>
      <c r="K3" s="6"/>
    </row>
    <row r="4" spans="1:27" x14ac:dyDescent="0.25">
      <c r="A4" s="6"/>
      <c r="B4" s="6"/>
      <c r="C4" s="6"/>
      <c r="D4" s="6"/>
      <c r="E4" s="6"/>
      <c r="F4" s="6"/>
      <c r="G4" s="6"/>
      <c r="H4" s="6"/>
      <c r="I4" s="6"/>
      <c r="J4" s="6"/>
      <c r="K4" s="6"/>
    </row>
    <row r="6" spans="1:27" ht="18.75" x14ac:dyDescent="0.3">
      <c r="A6" s="5" t="s">
        <v>132</v>
      </c>
      <c r="B6" s="5" t="s">
        <v>132</v>
      </c>
      <c r="C6" s="5" t="s">
        <v>132</v>
      </c>
      <c r="D6" s="5" t="s">
        <v>132</v>
      </c>
      <c r="E6" s="5" t="s">
        <v>132</v>
      </c>
      <c r="F6" s="5" t="s">
        <v>132</v>
      </c>
      <c r="G6" s="5" t="s">
        <v>132</v>
      </c>
      <c r="H6" s="5" t="s">
        <v>132</v>
      </c>
      <c r="I6" s="5" t="s">
        <v>132</v>
      </c>
      <c r="J6" s="5" t="s">
        <v>132</v>
      </c>
      <c r="K6" s="5" t="s">
        <v>132</v>
      </c>
    </row>
    <row r="8" spans="1:27" x14ac:dyDescent="0.25">
      <c r="A8" s="22" t="s">
        <v>133</v>
      </c>
      <c r="B8" s="22" t="s">
        <v>134</v>
      </c>
      <c r="C8" s="22" t="s">
        <v>135</v>
      </c>
      <c r="D8" s="22" t="s">
        <v>136</v>
      </c>
      <c r="E8" s="22"/>
      <c r="F8" s="22"/>
      <c r="G8" s="22"/>
      <c r="H8" s="22"/>
      <c r="I8" s="22"/>
      <c r="J8" s="22"/>
      <c r="K8" s="22" t="s">
        <v>2</v>
      </c>
      <c r="L8" s="22" t="s">
        <v>137</v>
      </c>
    </row>
    <row r="10" spans="1:27" x14ac:dyDescent="0.25">
      <c r="A10" s="23" t="s">
        <v>138</v>
      </c>
      <c r="B10" s="23"/>
    </row>
    <row r="11" spans="1:27" ht="45" customHeight="1" x14ac:dyDescent="0.25">
      <c r="A11" s="24"/>
      <c r="B11" s="24" t="s">
        <v>139</v>
      </c>
      <c r="C11" s="25" t="s">
        <v>12</v>
      </c>
      <c r="D11" s="4" t="s">
        <v>140</v>
      </c>
      <c r="E11" s="3"/>
      <c r="F11" s="3"/>
      <c r="G11" s="25"/>
      <c r="H11" s="27" t="s">
        <v>141</v>
      </c>
      <c r="I11" s="2">
        <v>1</v>
      </c>
      <c r="J11" s="1"/>
      <c r="K11" s="28">
        <v>300</v>
      </c>
      <c r="L11" s="26" t="s">
        <v>142</v>
      </c>
      <c r="M11" s="25"/>
      <c r="N11" s="25"/>
      <c r="O11" s="25"/>
      <c r="P11" s="25"/>
      <c r="Q11" s="25"/>
      <c r="R11" s="25"/>
      <c r="S11" s="25"/>
      <c r="T11" s="25"/>
      <c r="U11" s="25"/>
      <c r="V11" s="25"/>
      <c r="W11" s="25"/>
      <c r="X11" s="25"/>
      <c r="Y11" s="25"/>
      <c r="Z11" s="25"/>
      <c r="AA11" s="25"/>
    </row>
    <row r="12" spans="1:27" ht="45" customHeight="1" x14ac:dyDescent="0.25">
      <c r="A12" s="24" t="s">
        <v>143</v>
      </c>
      <c r="B12" s="24" t="s">
        <v>70</v>
      </c>
      <c r="C12" s="25" t="s">
        <v>53</v>
      </c>
      <c r="D12" s="4" t="s">
        <v>144</v>
      </c>
      <c r="E12" s="3"/>
      <c r="F12" s="3"/>
      <c r="G12" s="25"/>
      <c r="H12" s="27" t="s">
        <v>141</v>
      </c>
      <c r="I12" s="2">
        <v>1</v>
      </c>
      <c r="J12" s="1"/>
      <c r="K12" s="28">
        <v>816</v>
      </c>
      <c r="L12" s="26" t="s">
        <v>145</v>
      </c>
      <c r="M12" s="25"/>
      <c r="N12" s="25"/>
      <c r="O12" s="25"/>
      <c r="P12" s="25"/>
      <c r="Q12" s="25"/>
      <c r="R12" s="25"/>
      <c r="S12" s="25"/>
      <c r="T12" s="25"/>
      <c r="U12" s="25"/>
      <c r="V12" s="25"/>
      <c r="W12" s="25"/>
      <c r="X12" s="25"/>
      <c r="Y12" s="25"/>
      <c r="Z12" s="25"/>
      <c r="AA12" s="25"/>
    </row>
    <row r="13" spans="1:27" ht="45" customHeight="1" x14ac:dyDescent="0.25">
      <c r="A13" s="24" t="s">
        <v>146</v>
      </c>
      <c r="B13" s="24" t="s">
        <v>52</v>
      </c>
      <c r="C13" s="25" t="s">
        <v>53</v>
      </c>
      <c r="D13" s="4" t="s">
        <v>147</v>
      </c>
      <c r="E13" s="3"/>
      <c r="F13" s="3"/>
      <c r="G13" s="25"/>
      <c r="H13" s="27" t="s">
        <v>141</v>
      </c>
      <c r="I13" s="2">
        <v>1</v>
      </c>
      <c r="J13" s="1"/>
      <c r="K13" s="28">
        <v>816</v>
      </c>
      <c r="L13" s="26" t="s">
        <v>148</v>
      </c>
      <c r="M13" s="25"/>
      <c r="N13" s="25"/>
      <c r="O13" s="25"/>
      <c r="P13" s="25"/>
      <c r="Q13" s="25"/>
      <c r="R13" s="25"/>
      <c r="S13" s="25"/>
      <c r="T13" s="25"/>
      <c r="U13" s="25"/>
      <c r="V13" s="25"/>
      <c r="W13" s="25"/>
      <c r="X13" s="25"/>
      <c r="Y13" s="25"/>
      <c r="Z13" s="25"/>
      <c r="AA13" s="25"/>
    </row>
    <row r="14" spans="1:27" ht="45" customHeight="1" x14ac:dyDescent="0.25">
      <c r="A14" s="24"/>
      <c r="B14" s="24" t="s">
        <v>149</v>
      </c>
      <c r="C14" s="25" t="s">
        <v>150</v>
      </c>
      <c r="D14" s="4" t="s">
        <v>151</v>
      </c>
      <c r="E14" s="3"/>
      <c r="F14" s="3"/>
      <c r="G14" s="25"/>
      <c r="H14" s="27" t="s">
        <v>141</v>
      </c>
      <c r="I14" s="2">
        <v>1</v>
      </c>
      <c r="J14" s="1"/>
      <c r="K14" s="28">
        <v>2856</v>
      </c>
      <c r="L14" s="26" t="s">
        <v>152</v>
      </c>
      <c r="M14" s="25"/>
      <c r="N14" s="25"/>
      <c r="O14" s="25"/>
      <c r="P14" s="25"/>
      <c r="Q14" s="25"/>
      <c r="R14" s="25"/>
      <c r="S14" s="25"/>
      <c r="T14" s="25"/>
      <c r="U14" s="25"/>
      <c r="V14" s="25"/>
      <c r="W14" s="25"/>
      <c r="X14" s="25"/>
      <c r="Y14" s="25"/>
      <c r="Z14" s="25"/>
      <c r="AA14" s="25"/>
    </row>
    <row r="15" spans="1:27" ht="45" customHeight="1" x14ac:dyDescent="0.25">
      <c r="A15" s="24" t="s">
        <v>153</v>
      </c>
      <c r="B15" s="24" t="s">
        <v>11</v>
      </c>
      <c r="C15" s="25" t="s">
        <v>12</v>
      </c>
      <c r="D15" s="4" t="s">
        <v>13</v>
      </c>
      <c r="E15" s="3"/>
      <c r="F15" s="3"/>
      <c r="G15" s="25"/>
      <c r="H15" s="27" t="s">
        <v>141</v>
      </c>
      <c r="I15" s="2">
        <v>1</v>
      </c>
      <c r="J15" s="1"/>
      <c r="K15" s="28">
        <v>100</v>
      </c>
      <c r="L15" s="26" t="s">
        <v>154</v>
      </c>
      <c r="M15" s="25"/>
      <c r="N15" s="25"/>
      <c r="O15" s="25"/>
      <c r="P15" s="25"/>
      <c r="Q15" s="25"/>
      <c r="R15" s="25"/>
      <c r="S15" s="25"/>
      <c r="T15" s="25"/>
      <c r="U15" s="25"/>
      <c r="V15" s="25"/>
      <c r="W15" s="25"/>
      <c r="X15" s="25"/>
      <c r="Y15" s="25"/>
      <c r="Z15" s="25"/>
      <c r="AA15" s="25"/>
    </row>
    <row r="16" spans="1:27" ht="45" customHeight="1" x14ac:dyDescent="0.25">
      <c r="A16" s="24" t="s">
        <v>155</v>
      </c>
      <c r="B16" s="24" t="s">
        <v>116</v>
      </c>
      <c r="C16" s="25" t="s">
        <v>38</v>
      </c>
      <c r="D16" s="4" t="s">
        <v>117</v>
      </c>
      <c r="E16" s="3"/>
      <c r="F16" s="3"/>
      <c r="G16" s="25"/>
      <c r="H16" s="27" t="s">
        <v>141</v>
      </c>
      <c r="I16" s="2">
        <v>1</v>
      </c>
      <c r="J16" s="1"/>
      <c r="K16" s="28">
        <f>ROUND(K22,2)</f>
        <v>18.899999999999999</v>
      </c>
      <c r="L16" s="26" t="s">
        <v>156</v>
      </c>
      <c r="M16" s="25"/>
      <c r="N16" s="25"/>
      <c r="O16" s="25"/>
      <c r="P16" s="25"/>
      <c r="Q16" s="25"/>
      <c r="R16" s="25"/>
      <c r="S16" s="25"/>
      <c r="T16" s="25"/>
      <c r="U16" s="25"/>
      <c r="V16" s="25"/>
      <c r="W16" s="25"/>
      <c r="X16" s="25"/>
      <c r="Y16" s="25"/>
      <c r="Z16" s="25"/>
      <c r="AA16" s="25"/>
    </row>
    <row r="17" spans="1:27" x14ac:dyDescent="0.25">
      <c r="B17" s="29" t="s">
        <v>157</v>
      </c>
    </row>
    <row r="18" spans="1:27" x14ac:dyDescent="0.25">
      <c r="B18" t="s">
        <v>158</v>
      </c>
      <c r="C18" t="s">
        <v>38</v>
      </c>
      <c r="D18" t="s">
        <v>117</v>
      </c>
      <c r="E18" s="30">
        <v>1</v>
      </c>
      <c r="G18" t="s">
        <v>159</v>
      </c>
      <c r="H18" s="31">
        <v>18.53</v>
      </c>
      <c r="I18" t="s">
        <v>160</v>
      </c>
      <c r="J18" s="32">
        <f>ROUND(E18* H18,5)</f>
        <v>18.53</v>
      </c>
      <c r="K18" s="33"/>
    </row>
    <row r="19" spans="1:27" x14ac:dyDescent="0.25">
      <c r="D19" s="34" t="s">
        <v>161</v>
      </c>
      <c r="E19" s="33"/>
      <c r="H19" s="33"/>
      <c r="K19" s="31">
        <f>SUM(J18:J18)</f>
        <v>18.53</v>
      </c>
    </row>
    <row r="20" spans="1:27" x14ac:dyDescent="0.25">
      <c r="D20" s="34" t="s">
        <v>162</v>
      </c>
      <c r="E20" s="33"/>
      <c r="H20" s="33"/>
      <c r="K20" s="35">
        <f>SUM(J17:J19)</f>
        <v>18.53</v>
      </c>
    </row>
    <row r="21" spans="1:27" x14ac:dyDescent="0.25">
      <c r="D21" s="34" t="s">
        <v>163</v>
      </c>
      <c r="E21" s="33"/>
      <c r="H21" s="33">
        <v>2</v>
      </c>
      <c r="I21" t="s">
        <v>164</v>
      </c>
      <c r="K21" s="31">
        <f>ROUND(H21/100*K20,5)</f>
        <v>0.37059999999999998</v>
      </c>
    </row>
    <row r="22" spans="1:27" x14ac:dyDescent="0.25">
      <c r="D22" s="34" t="s">
        <v>165</v>
      </c>
      <c r="E22" s="33"/>
      <c r="H22" s="33"/>
      <c r="K22" s="35">
        <f>SUM(K20:K21)</f>
        <v>18.900600000000001</v>
      </c>
    </row>
    <row r="24" spans="1:27" ht="45" customHeight="1" x14ac:dyDescent="0.25">
      <c r="A24" s="24" t="s">
        <v>166</v>
      </c>
      <c r="B24" s="24" t="s">
        <v>118</v>
      </c>
      <c r="C24" s="25" t="s">
        <v>38</v>
      </c>
      <c r="D24" s="4" t="s">
        <v>119</v>
      </c>
      <c r="E24" s="3"/>
      <c r="F24" s="3"/>
      <c r="G24" s="25"/>
      <c r="H24" s="27" t="s">
        <v>141</v>
      </c>
      <c r="I24" s="2">
        <v>1</v>
      </c>
      <c r="J24" s="1"/>
      <c r="K24" s="28">
        <f>ROUND(K30,2)</f>
        <v>6.62</v>
      </c>
      <c r="L24" s="26" t="s">
        <v>167</v>
      </c>
      <c r="M24" s="25"/>
      <c r="N24" s="25"/>
      <c r="O24" s="25"/>
      <c r="P24" s="25"/>
      <c r="Q24" s="25"/>
      <c r="R24" s="25"/>
      <c r="S24" s="25"/>
      <c r="T24" s="25"/>
      <c r="U24" s="25"/>
      <c r="V24" s="25"/>
      <c r="W24" s="25"/>
      <c r="X24" s="25"/>
      <c r="Y24" s="25"/>
      <c r="Z24" s="25"/>
      <c r="AA24" s="25"/>
    </row>
    <row r="25" spans="1:27" x14ac:dyDescent="0.25">
      <c r="B25" s="29" t="s">
        <v>157</v>
      </c>
    </row>
    <row r="26" spans="1:27" x14ac:dyDescent="0.25">
      <c r="B26" t="s">
        <v>168</v>
      </c>
      <c r="C26" t="s">
        <v>38</v>
      </c>
      <c r="D26" t="s">
        <v>119</v>
      </c>
      <c r="E26" s="30">
        <v>1</v>
      </c>
      <c r="G26" t="s">
        <v>159</v>
      </c>
      <c r="H26" s="31">
        <v>6.49</v>
      </c>
      <c r="I26" t="s">
        <v>160</v>
      </c>
      <c r="J26" s="32">
        <f>ROUND(E26* H26,5)</f>
        <v>6.49</v>
      </c>
      <c r="K26" s="33"/>
    </row>
    <row r="27" spans="1:27" x14ac:dyDescent="0.25">
      <c r="D27" s="34" t="s">
        <v>161</v>
      </c>
      <c r="E27" s="33"/>
      <c r="H27" s="33"/>
      <c r="K27" s="31">
        <f>SUM(J26:J26)</f>
        <v>6.49</v>
      </c>
    </row>
    <row r="28" spans="1:27" x14ac:dyDescent="0.25">
      <c r="D28" s="34" t="s">
        <v>162</v>
      </c>
      <c r="E28" s="33"/>
      <c r="H28" s="33"/>
      <c r="K28" s="35">
        <f>SUM(J25:J27)</f>
        <v>6.49</v>
      </c>
    </row>
    <row r="29" spans="1:27" x14ac:dyDescent="0.25">
      <c r="D29" s="34" t="s">
        <v>163</v>
      </c>
      <c r="E29" s="33"/>
      <c r="H29" s="33">
        <v>2</v>
      </c>
      <c r="I29" t="s">
        <v>164</v>
      </c>
      <c r="K29" s="31">
        <f>ROUND(H29/100*K28,5)</f>
        <v>0.1298</v>
      </c>
    </row>
    <row r="30" spans="1:27" x14ac:dyDescent="0.25">
      <c r="D30" s="34" t="s">
        <v>165</v>
      </c>
      <c r="E30" s="33"/>
      <c r="H30" s="33"/>
      <c r="K30" s="35">
        <f>SUM(K28:K29)</f>
        <v>6.6198000000000006</v>
      </c>
    </row>
    <row r="32" spans="1:27" ht="45" customHeight="1" x14ac:dyDescent="0.25">
      <c r="A32" s="24" t="s">
        <v>169</v>
      </c>
      <c r="B32" s="24" t="s">
        <v>120</v>
      </c>
      <c r="C32" s="25" t="s">
        <v>38</v>
      </c>
      <c r="D32" s="4" t="s">
        <v>121</v>
      </c>
      <c r="E32" s="3"/>
      <c r="F32" s="3"/>
      <c r="G32" s="25"/>
      <c r="H32" s="27" t="s">
        <v>141</v>
      </c>
      <c r="I32" s="2">
        <v>1</v>
      </c>
      <c r="J32" s="1"/>
      <c r="K32" s="28">
        <f>ROUND(K38,2)</f>
        <v>31.19</v>
      </c>
      <c r="L32" s="26" t="s">
        <v>170</v>
      </c>
      <c r="M32" s="25"/>
      <c r="N32" s="25"/>
      <c r="O32" s="25"/>
      <c r="P32" s="25"/>
      <c r="Q32" s="25"/>
      <c r="R32" s="25"/>
      <c r="S32" s="25"/>
      <c r="T32" s="25"/>
      <c r="U32" s="25"/>
      <c r="V32" s="25"/>
      <c r="W32" s="25"/>
      <c r="X32" s="25"/>
      <c r="Y32" s="25"/>
      <c r="Z32" s="25"/>
      <c r="AA32" s="25"/>
    </row>
    <row r="33" spans="1:27" x14ac:dyDescent="0.25">
      <c r="B33" s="29" t="s">
        <v>157</v>
      </c>
    </row>
    <row r="34" spans="1:27" x14ac:dyDescent="0.25">
      <c r="B34" t="s">
        <v>171</v>
      </c>
      <c r="C34" t="s">
        <v>38</v>
      </c>
      <c r="D34" t="s">
        <v>121</v>
      </c>
      <c r="E34" s="30">
        <v>1</v>
      </c>
      <c r="G34" t="s">
        <v>159</v>
      </c>
      <c r="H34" s="31">
        <v>30.58</v>
      </c>
      <c r="I34" t="s">
        <v>160</v>
      </c>
      <c r="J34" s="32">
        <f>ROUND(E34* H34,5)</f>
        <v>30.58</v>
      </c>
      <c r="K34" s="33"/>
    </row>
    <row r="35" spans="1:27" x14ac:dyDescent="0.25">
      <c r="D35" s="34" t="s">
        <v>161</v>
      </c>
      <c r="E35" s="33"/>
      <c r="H35" s="33"/>
      <c r="K35" s="31">
        <f>SUM(J34:J34)</f>
        <v>30.58</v>
      </c>
    </row>
    <row r="36" spans="1:27" x14ac:dyDescent="0.25">
      <c r="D36" s="34" t="s">
        <v>162</v>
      </c>
      <c r="E36" s="33"/>
      <c r="H36" s="33"/>
      <c r="K36" s="35">
        <f>SUM(J33:J35)</f>
        <v>30.58</v>
      </c>
    </row>
    <row r="37" spans="1:27" x14ac:dyDescent="0.25">
      <c r="D37" s="34" t="s">
        <v>163</v>
      </c>
      <c r="E37" s="33"/>
      <c r="H37" s="33">
        <v>2</v>
      </c>
      <c r="I37" t="s">
        <v>164</v>
      </c>
      <c r="K37" s="31">
        <f>ROUND(H37/100*K36,5)</f>
        <v>0.61160000000000003</v>
      </c>
    </row>
    <row r="38" spans="1:27" x14ac:dyDescent="0.25">
      <c r="D38" s="34" t="s">
        <v>165</v>
      </c>
      <c r="E38" s="33"/>
      <c r="H38" s="33"/>
      <c r="K38" s="35">
        <f>SUM(K36:K37)</f>
        <v>31.191599999999998</v>
      </c>
    </row>
    <row r="40" spans="1:27" ht="45" customHeight="1" x14ac:dyDescent="0.25">
      <c r="A40" s="24" t="s">
        <v>172</v>
      </c>
      <c r="B40" s="24" t="s">
        <v>124</v>
      </c>
      <c r="C40" s="25" t="s">
        <v>38</v>
      </c>
      <c r="D40" s="4" t="s">
        <v>125</v>
      </c>
      <c r="E40" s="3"/>
      <c r="F40" s="3"/>
      <c r="G40" s="25"/>
      <c r="H40" s="27" t="s">
        <v>141</v>
      </c>
      <c r="I40" s="2">
        <v>1</v>
      </c>
      <c r="J40" s="1"/>
      <c r="K40" s="28">
        <f>ROUND(K46,2)</f>
        <v>0.23</v>
      </c>
      <c r="L40" s="26" t="s">
        <v>173</v>
      </c>
      <c r="M40" s="25"/>
      <c r="N40" s="25"/>
      <c r="O40" s="25"/>
      <c r="P40" s="25"/>
      <c r="Q40" s="25"/>
      <c r="R40" s="25"/>
      <c r="S40" s="25"/>
      <c r="T40" s="25"/>
      <c r="U40" s="25"/>
      <c r="V40" s="25"/>
      <c r="W40" s="25"/>
      <c r="X40" s="25"/>
      <c r="Y40" s="25"/>
      <c r="Z40" s="25"/>
      <c r="AA40" s="25"/>
    </row>
    <row r="41" spans="1:27" x14ac:dyDescent="0.25">
      <c r="B41" s="29" t="s">
        <v>157</v>
      </c>
    </row>
    <row r="42" spans="1:27" x14ac:dyDescent="0.25">
      <c r="B42" t="s">
        <v>174</v>
      </c>
      <c r="C42" t="s">
        <v>38</v>
      </c>
      <c r="D42" t="s">
        <v>125</v>
      </c>
      <c r="E42" s="30">
        <v>1</v>
      </c>
      <c r="G42" t="s">
        <v>159</v>
      </c>
      <c r="H42" s="31">
        <v>0.23</v>
      </c>
      <c r="I42" t="s">
        <v>160</v>
      </c>
      <c r="J42" s="32">
        <f>ROUND(E42* H42,5)</f>
        <v>0.23</v>
      </c>
      <c r="K42" s="33"/>
    </row>
    <row r="43" spans="1:27" x14ac:dyDescent="0.25">
      <c r="D43" s="34" t="s">
        <v>161</v>
      </c>
      <c r="E43" s="33"/>
      <c r="H43" s="33"/>
      <c r="K43" s="31">
        <f>SUM(J42:J42)</f>
        <v>0.23</v>
      </c>
    </row>
    <row r="44" spans="1:27" x14ac:dyDescent="0.25">
      <c r="D44" s="34" t="s">
        <v>162</v>
      </c>
      <c r="E44" s="33"/>
      <c r="H44" s="33"/>
      <c r="K44" s="35">
        <f>SUM(J41:J43)</f>
        <v>0.23</v>
      </c>
    </row>
    <row r="45" spans="1:27" x14ac:dyDescent="0.25">
      <c r="D45" s="34" t="s">
        <v>163</v>
      </c>
      <c r="E45" s="33"/>
      <c r="H45" s="33">
        <v>2</v>
      </c>
      <c r="I45" t="s">
        <v>164</v>
      </c>
      <c r="K45" s="31">
        <f>ROUND(H45/100*K44,5)</f>
        <v>4.5999999999999999E-3</v>
      </c>
    </row>
    <row r="46" spans="1:27" x14ac:dyDescent="0.25">
      <c r="D46" s="34" t="s">
        <v>165</v>
      </c>
      <c r="E46" s="33"/>
      <c r="H46" s="33"/>
      <c r="K46" s="35">
        <f>SUM(K44:K45)</f>
        <v>0.2346</v>
      </c>
    </row>
    <row r="48" spans="1:27" ht="45" customHeight="1" x14ac:dyDescent="0.25">
      <c r="A48" s="24" t="s">
        <v>175</v>
      </c>
      <c r="B48" s="24" t="s">
        <v>122</v>
      </c>
      <c r="C48" s="25" t="s">
        <v>38</v>
      </c>
      <c r="D48" s="4" t="s">
        <v>123</v>
      </c>
      <c r="E48" s="3"/>
      <c r="F48" s="3"/>
      <c r="G48" s="25"/>
      <c r="H48" s="27" t="s">
        <v>141</v>
      </c>
      <c r="I48" s="2">
        <v>1</v>
      </c>
      <c r="J48" s="1"/>
      <c r="K48" s="28">
        <f>ROUND(K54,2)</f>
        <v>6.63</v>
      </c>
      <c r="L48" s="26" t="s">
        <v>176</v>
      </c>
      <c r="M48" s="25"/>
      <c r="N48" s="25"/>
      <c r="O48" s="25"/>
      <c r="P48" s="25"/>
      <c r="Q48" s="25"/>
      <c r="R48" s="25"/>
      <c r="S48" s="25"/>
      <c r="T48" s="25"/>
      <c r="U48" s="25"/>
      <c r="V48" s="25"/>
      <c r="W48" s="25"/>
      <c r="X48" s="25"/>
      <c r="Y48" s="25"/>
      <c r="Z48" s="25"/>
      <c r="AA48" s="25"/>
    </row>
    <row r="49" spans="1:27" x14ac:dyDescent="0.25">
      <c r="B49" s="29" t="s">
        <v>157</v>
      </c>
    </row>
    <row r="50" spans="1:27" x14ac:dyDescent="0.25">
      <c r="B50" t="s">
        <v>177</v>
      </c>
      <c r="C50" t="s">
        <v>38</v>
      </c>
      <c r="D50" t="s">
        <v>123</v>
      </c>
      <c r="E50" s="30">
        <v>1</v>
      </c>
      <c r="G50" t="s">
        <v>159</v>
      </c>
      <c r="H50" s="31">
        <v>6.5</v>
      </c>
      <c r="I50" t="s">
        <v>160</v>
      </c>
      <c r="J50" s="32">
        <f>ROUND(E50* H50,5)</f>
        <v>6.5</v>
      </c>
      <c r="K50" s="33"/>
    </row>
    <row r="51" spans="1:27" x14ac:dyDescent="0.25">
      <c r="D51" s="34" t="s">
        <v>161</v>
      </c>
      <c r="E51" s="33"/>
      <c r="H51" s="33"/>
      <c r="K51" s="31">
        <f>SUM(J50:J50)</f>
        <v>6.5</v>
      </c>
    </row>
    <row r="52" spans="1:27" x14ac:dyDescent="0.25">
      <c r="D52" s="34" t="s">
        <v>162</v>
      </c>
      <c r="E52" s="33"/>
      <c r="H52" s="33"/>
      <c r="K52" s="35">
        <f>SUM(J49:J51)</f>
        <v>6.5</v>
      </c>
    </row>
    <row r="53" spans="1:27" x14ac:dyDescent="0.25">
      <c r="D53" s="34" t="s">
        <v>163</v>
      </c>
      <c r="E53" s="33"/>
      <c r="H53" s="33">
        <v>2</v>
      </c>
      <c r="I53" t="s">
        <v>164</v>
      </c>
      <c r="K53" s="31">
        <f>ROUND(H53/100*K52,5)</f>
        <v>0.13</v>
      </c>
    </row>
    <row r="54" spans="1:27" x14ac:dyDescent="0.25">
      <c r="D54" s="34" t="s">
        <v>165</v>
      </c>
      <c r="E54" s="33"/>
      <c r="H54" s="33"/>
      <c r="K54" s="35">
        <f>SUM(K52:K53)</f>
        <v>6.63</v>
      </c>
    </row>
    <row r="56" spans="1:27" ht="45" customHeight="1" x14ac:dyDescent="0.25">
      <c r="A56" s="24" t="s">
        <v>178</v>
      </c>
      <c r="B56" s="24" t="s">
        <v>110</v>
      </c>
      <c r="C56" s="25" t="s">
        <v>38</v>
      </c>
      <c r="D56" s="4" t="s">
        <v>111</v>
      </c>
      <c r="E56" s="3"/>
      <c r="F56" s="3"/>
      <c r="G56" s="25"/>
      <c r="H56" s="27" t="s">
        <v>141</v>
      </c>
      <c r="I56" s="2">
        <v>1</v>
      </c>
      <c r="J56" s="1"/>
      <c r="K56" s="28">
        <f>ROUND(K62,2)</f>
        <v>10.72</v>
      </c>
      <c r="L56" s="26" t="s">
        <v>179</v>
      </c>
      <c r="M56" s="25"/>
      <c r="N56" s="25"/>
      <c r="O56" s="25"/>
      <c r="P56" s="25"/>
      <c r="Q56" s="25"/>
      <c r="R56" s="25"/>
      <c r="S56" s="25"/>
      <c r="T56" s="25"/>
      <c r="U56" s="25"/>
      <c r="V56" s="25"/>
      <c r="W56" s="25"/>
      <c r="X56" s="25"/>
      <c r="Y56" s="25"/>
      <c r="Z56" s="25"/>
      <c r="AA56" s="25"/>
    </row>
    <row r="57" spans="1:27" x14ac:dyDescent="0.25">
      <c r="B57" s="29" t="s">
        <v>157</v>
      </c>
    </row>
    <row r="58" spans="1:27" x14ac:dyDescent="0.25">
      <c r="B58" t="s">
        <v>180</v>
      </c>
      <c r="C58" t="s">
        <v>38</v>
      </c>
      <c r="D58" t="s">
        <v>111</v>
      </c>
      <c r="E58" s="30">
        <v>1</v>
      </c>
      <c r="G58" t="s">
        <v>159</v>
      </c>
      <c r="H58" s="31">
        <v>10.51</v>
      </c>
      <c r="I58" t="s">
        <v>160</v>
      </c>
      <c r="J58" s="32">
        <f>ROUND(E58* H58,5)</f>
        <v>10.51</v>
      </c>
      <c r="K58" s="33"/>
    </row>
    <row r="59" spans="1:27" x14ac:dyDescent="0.25">
      <c r="D59" s="34" t="s">
        <v>161</v>
      </c>
      <c r="E59" s="33"/>
      <c r="H59" s="33"/>
      <c r="K59" s="31">
        <f>SUM(J58:J58)</f>
        <v>10.51</v>
      </c>
    </row>
    <row r="60" spans="1:27" x14ac:dyDescent="0.25">
      <c r="D60" s="34" t="s">
        <v>162</v>
      </c>
      <c r="E60" s="33"/>
      <c r="H60" s="33"/>
      <c r="K60" s="35">
        <f>SUM(J57:J59)</f>
        <v>10.51</v>
      </c>
    </row>
    <row r="61" spans="1:27" x14ac:dyDescent="0.25">
      <c r="D61" s="34" t="s">
        <v>163</v>
      </c>
      <c r="E61" s="33"/>
      <c r="H61" s="33">
        <v>2</v>
      </c>
      <c r="I61" t="s">
        <v>164</v>
      </c>
      <c r="K61" s="31">
        <f>ROUND(H61/100*K60,5)</f>
        <v>0.2102</v>
      </c>
    </row>
    <row r="62" spans="1:27" x14ac:dyDescent="0.25">
      <c r="D62" s="34" t="s">
        <v>165</v>
      </c>
      <c r="E62" s="33"/>
      <c r="H62" s="33"/>
      <c r="K62" s="35">
        <f>SUM(K60:K61)</f>
        <v>10.7202</v>
      </c>
    </row>
    <row r="64" spans="1:27" ht="45" customHeight="1" x14ac:dyDescent="0.25">
      <c r="A64" s="24" t="s">
        <v>181</v>
      </c>
      <c r="B64" s="24" t="s">
        <v>106</v>
      </c>
      <c r="C64" s="25" t="s">
        <v>38</v>
      </c>
      <c r="D64" s="4" t="s">
        <v>107</v>
      </c>
      <c r="E64" s="3"/>
      <c r="F64" s="3"/>
      <c r="G64" s="25"/>
      <c r="H64" s="27" t="s">
        <v>141</v>
      </c>
      <c r="I64" s="2">
        <v>1</v>
      </c>
      <c r="J64" s="1"/>
      <c r="K64" s="28">
        <f>ROUND(K70,2)</f>
        <v>90.69</v>
      </c>
      <c r="L64" s="26" t="s">
        <v>182</v>
      </c>
      <c r="M64" s="25"/>
      <c r="N64" s="25"/>
      <c r="O64" s="25"/>
      <c r="P64" s="25"/>
      <c r="Q64" s="25"/>
      <c r="R64" s="25"/>
      <c r="S64" s="25"/>
      <c r="T64" s="25"/>
      <c r="U64" s="25"/>
      <c r="V64" s="25"/>
      <c r="W64" s="25"/>
      <c r="X64" s="25"/>
      <c r="Y64" s="25"/>
      <c r="Z64" s="25"/>
      <c r="AA64" s="25"/>
    </row>
    <row r="65" spans="1:27" x14ac:dyDescent="0.25">
      <c r="B65" s="29" t="s">
        <v>157</v>
      </c>
    </row>
    <row r="66" spans="1:27" x14ac:dyDescent="0.25">
      <c r="B66" t="s">
        <v>183</v>
      </c>
      <c r="C66" t="s">
        <v>38</v>
      </c>
      <c r="D66" t="s">
        <v>107</v>
      </c>
      <c r="E66" s="30">
        <v>1</v>
      </c>
      <c r="G66" t="s">
        <v>159</v>
      </c>
      <c r="H66" s="31">
        <v>88.91</v>
      </c>
      <c r="I66" t="s">
        <v>160</v>
      </c>
      <c r="J66" s="32">
        <f>ROUND(E66* H66,5)</f>
        <v>88.91</v>
      </c>
      <c r="K66" s="33"/>
    </row>
    <row r="67" spans="1:27" x14ac:dyDescent="0.25">
      <c r="D67" s="34" t="s">
        <v>161</v>
      </c>
      <c r="E67" s="33"/>
      <c r="H67" s="33"/>
      <c r="K67" s="31">
        <f>SUM(J66:J66)</f>
        <v>88.91</v>
      </c>
    </row>
    <row r="68" spans="1:27" x14ac:dyDescent="0.25">
      <c r="D68" s="34" t="s">
        <v>162</v>
      </c>
      <c r="E68" s="33"/>
      <c r="H68" s="33"/>
      <c r="K68" s="35">
        <f>SUM(J65:J67)</f>
        <v>88.91</v>
      </c>
    </row>
    <row r="69" spans="1:27" x14ac:dyDescent="0.25">
      <c r="D69" s="34" t="s">
        <v>163</v>
      </c>
      <c r="E69" s="33"/>
      <c r="H69" s="33">
        <v>2</v>
      </c>
      <c r="I69" t="s">
        <v>164</v>
      </c>
      <c r="K69" s="31">
        <f>ROUND(H69/100*K68,5)</f>
        <v>1.7782</v>
      </c>
    </row>
    <row r="70" spans="1:27" x14ac:dyDescent="0.25">
      <c r="D70" s="34" t="s">
        <v>165</v>
      </c>
      <c r="E70" s="33"/>
      <c r="H70" s="33"/>
      <c r="K70" s="35">
        <f>SUM(K68:K69)</f>
        <v>90.688199999999995</v>
      </c>
    </row>
    <row r="72" spans="1:27" ht="45" customHeight="1" x14ac:dyDescent="0.25">
      <c r="A72" s="24" t="s">
        <v>184</v>
      </c>
      <c r="B72" s="24" t="s">
        <v>108</v>
      </c>
      <c r="C72" s="25" t="s">
        <v>38</v>
      </c>
      <c r="D72" s="4" t="s">
        <v>109</v>
      </c>
      <c r="E72" s="3"/>
      <c r="F72" s="3"/>
      <c r="G72" s="25"/>
      <c r="H72" s="27" t="s">
        <v>141</v>
      </c>
      <c r="I72" s="2">
        <v>1</v>
      </c>
      <c r="J72" s="1"/>
      <c r="K72" s="28">
        <f>ROUND(K78,2)</f>
        <v>8.5299999999999994</v>
      </c>
      <c r="L72" s="26" t="s">
        <v>185</v>
      </c>
      <c r="M72" s="25"/>
      <c r="N72" s="25"/>
      <c r="O72" s="25"/>
      <c r="P72" s="25"/>
      <c r="Q72" s="25"/>
      <c r="R72" s="25"/>
      <c r="S72" s="25"/>
      <c r="T72" s="25"/>
      <c r="U72" s="25"/>
      <c r="V72" s="25"/>
      <c r="W72" s="25"/>
      <c r="X72" s="25"/>
      <c r="Y72" s="25"/>
      <c r="Z72" s="25"/>
      <c r="AA72" s="25"/>
    </row>
    <row r="73" spans="1:27" x14ac:dyDescent="0.25">
      <c r="B73" s="29" t="s">
        <v>157</v>
      </c>
    </row>
    <row r="74" spans="1:27" x14ac:dyDescent="0.25">
      <c r="B74" t="s">
        <v>186</v>
      </c>
      <c r="C74" t="s">
        <v>38</v>
      </c>
      <c r="D74" t="s">
        <v>109</v>
      </c>
      <c r="E74" s="30">
        <v>1</v>
      </c>
      <c r="G74" t="s">
        <v>159</v>
      </c>
      <c r="H74" s="31">
        <v>8.36</v>
      </c>
      <c r="I74" t="s">
        <v>160</v>
      </c>
      <c r="J74" s="32">
        <f>ROUND(E74* H74,5)</f>
        <v>8.36</v>
      </c>
      <c r="K74" s="33"/>
    </row>
    <row r="75" spans="1:27" x14ac:dyDescent="0.25">
      <c r="D75" s="34" t="s">
        <v>161</v>
      </c>
      <c r="E75" s="33"/>
      <c r="H75" s="33"/>
      <c r="K75" s="31">
        <f>SUM(J74:J74)</f>
        <v>8.36</v>
      </c>
    </row>
    <row r="76" spans="1:27" x14ac:dyDescent="0.25">
      <c r="D76" s="34" t="s">
        <v>162</v>
      </c>
      <c r="E76" s="33"/>
      <c r="H76" s="33"/>
      <c r="K76" s="35">
        <f>SUM(J73:J75)</f>
        <v>8.36</v>
      </c>
    </row>
    <row r="77" spans="1:27" x14ac:dyDescent="0.25">
      <c r="D77" s="34" t="s">
        <v>163</v>
      </c>
      <c r="E77" s="33"/>
      <c r="H77" s="33">
        <v>2</v>
      </c>
      <c r="I77" t="s">
        <v>164</v>
      </c>
      <c r="K77" s="31">
        <f>ROUND(H77/100*K76,5)</f>
        <v>0.16719999999999999</v>
      </c>
    </row>
    <row r="78" spans="1:27" x14ac:dyDescent="0.25">
      <c r="D78" s="34" t="s">
        <v>165</v>
      </c>
      <c r="E78" s="33"/>
      <c r="H78" s="33"/>
      <c r="K78" s="35">
        <f>SUM(K76:K77)</f>
        <v>8.5271999999999988</v>
      </c>
    </row>
    <row r="80" spans="1:27" ht="45" customHeight="1" x14ac:dyDescent="0.25">
      <c r="A80" s="24" t="s">
        <v>187</v>
      </c>
      <c r="B80" s="24" t="s">
        <v>112</v>
      </c>
      <c r="C80" s="25" t="s">
        <v>38</v>
      </c>
      <c r="D80" s="4" t="s">
        <v>113</v>
      </c>
      <c r="E80" s="3"/>
      <c r="F80" s="3"/>
      <c r="G80" s="25"/>
      <c r="H80" s="27" t="s">
        <v>141</v>
      </c>
      <c r="I80" s="2">
        <v>1</v>
      </c>
      <c r="J80" s="1"/>
      <c r="K80" s="28">
        <f>ROUND(K86,2)</f>
        <v>5.9</v>
      </c>
      <c r="L80" s="26" t="s">
        <v>188</v>
      </c>
      <c r="M80" s="25"/>
      <c r="N80" s="25"/>
      <c r="O80" s="25"/>
      <c r="P80" s="25"/>
      <c r="Q80" s="25"/>
      <c r="R80" s="25"/>
      <c r="S80" s="25"/>
      <c r="T80" s="25"/>
      <c r="U80" s="25"/>
      <c r="V80" s="25"/>
      <c r="W80" s="25"/>
      <c r="X80" s="25"/>
      <c r="Y80" s="25"/>
      <c r="Z80" s="25"/>
      <c r="AA80" s="25"/>
    </row>
    <row r="81" spans="1:27" x14ac:dyDescent="0.25">
      <c r="B81" s="29" t="s">
        <v>157</v>
      </c>
    </row>
    <row r="82" spans="1:27" x14ac:dyDescent="0.25">
      <c r="B82" t="s">
        <v>189</v>
      </c>
      <c r="C82" t="s">
        <v>38</v>
      </c>
      <c r="D82" t="s">
        <v>113</v>
      </c>
      <c r="E82" s="30">
        <v>1</v>
      </c>
      <c r="G82" t="s">
        <v>159</v>
      </c>
      <c r="H82" s="31">
        <v>5.78</v>
      </c>
      <c r="I82" t="s">
        <v>160</v>
      </c>
      <c r="J82" s="32">
        <f>ROUND(E82* H82,5)</f>
        <v>5.78</v>
      </c>
      <c r="K82" s="33"/>
    </row>
    <row r="83" spans="1:27" x14ac:dyDescent="0.25">
      <c r="D83" s="34" t="s">
        <v>161</v>
      </c>
      <c r="E83" s="33"/>
      <c r="H83" s="33"/>
      <c r="K83" s="31">
        <f>SUM(J82:J82)</f>
        <v>5.78</v>
      </c>
    </row>
    <row r="84" spans="1:27" x14ac:dyDescent="0.25">
      <c r="D84" s="34" t="s">
        <v>162</v>
      </c>
      <c r="E84" s="33"/>
      <c r="H84" s="33"/>
      <c r="K84" s="35">
        <f>SUM(J81:J83)</f>
        <v>5.78</v>
      </c>
    </row>
    <row r="85" spans="1:27" x14ac:dyDescent="0.25">
      <c r="D85" s="34" t="s">
        <v>163</v>
      </c>
      <c r="E85" s="33"/>
      <c r="H85" s="33">
        <v>2</v>
      </c>
      <c r="I85" t="s">
        <v>164</v>
      </c>
      <c r="K85" s="31">
        <f>ROUND(H85/100*K84,5)</f>
        <v>0.11559999999999999</v>
      </c>
    </row>
    <row r="86" spans="1:27" x14ac:dyDescent="0.25">
      <c r="D86" s="34" t="s">
        <v>165</v>
      </c>
      <c r="E86" s="33"/>
      <c r="H86" s="33"/>
      <c r="K86" s="35">
        <f>SUM(K84:K85)</f>
        <v>5.8956</v>
      </c>
    </row>
    <row r="88" spans="1:27" ht="45" customHeight="1" x14ac:dyDescent="0.25">
      <c r="A88" s="24" t="s">
        <v>190</v>
      </c>
      <c r="B88" s="24" t="s">
        <v>114</v>
      </c>
      <c r="C88" s="25" t="s">
        <v>38</v>
      </c>
      <c r="D88" s="4" t="s">
        <v>115</v>
      </c>
      <c r="E88" s="3"/>
      <c r="F88" s="3"/>
      <c r="G88" s="25"/>
      <c r="H88" s="27" t="s">
        <v>141</v>
      </c>
      <c r="I88" s="2">
        <v>1</v>
      </c>
      <c r="J88" s="1"/>
      <c r="K88" s="28">
        <f>ROUND(K94,2)</f>
        <v>20.66</v>
      </c>
      <c r="L88" s="26" t="s">
        <v>115</v>
      </c>
      <c r="M88" s="25"/>
      <c r="N88" s="25"/>
      <c r="O88" s="25"/>
      <c r="P88" s="25"/>
      <c r="Q88" s="25"/>
      <c r="R88" s="25"/>
      <c r="S88" s="25"/>
      <c r="T88" s="25"/>
      <c r="U88" s="25"/>
      <c r="V88" s="25"/>
      <c r="W88" s="25"/>
      <c r="X88" s="25"/>
      <c r="Y88" s="25"/>
      <c r="Z88" s="25"/>
      <c r="AA88" s="25"/>
    </row>
    <row r="89" spans="1:27" x14ac:dyDescent="0.25">
      <c r="B89" s="29" t="s">
        <v>157</v>
      </c>
    </row>
    <row r="90" spans="1:27" x14ac:dyDescent="0.25">
      <c r="B90" t="s">
        <v>191</v>
      </c>
      <c r="C90" t="s">
        <v>38</v>
      </c>
      <c r="D90" t="s">
        <v>115</v>
      </c>
      <c r="E90" s="30">
        <v>1</v>
      </c>
      <c r="G90" t="s">
        <v>159</v>
      </c>
      <c r="H90" s="31">
        <v>20.25</v>
      </c>
      <c r="I90" t="s">
        <v>160</v>
      </c>
      <c r="J90" s="32">
        <f>ROUND(E90* H90,5)</f>
        <v>20.25</v>
      </c>
      <c r="K90" s="33"/>
    </row>
    <row r="91" spans="1:27" x14ac:dyDescent="0.25">
      <c r="D91" s="34" t="s">
        <v>161</v>
      </c>
      <c r="E91" s="33"/>
      <c r="H91" s="33"/>
      <c r="K91" s="31">
        <f>SUM(J90:J90)</f>
        <v>20.25</v>
      </c>
    </row>
    <row r="92" spans="1:27" x14ac:dyDescent="0.25">
      <c r="D92" s="34" t="s">
        <v>162</v>
      </c>
      <c r="E92" s="33"/>
      <c r="H92" s="33"/>
      <c r="K92" s="35">
        <f>SUM(J89:J91)</f>
        <v>20.25</v>
      </c>
    </row>
    <row r="93" spans="1:27" x14ac:dyDescent="0.25">
      <c r="D93" s="34" t="s">
        <v>163</v>
      </c>
      <c r="E93" s="33"/>
      <c r="H93" s="33">
        <v>2</v>
      </c>
      <c r="I93" t="s">
        <v>164</v>
      </c>
      <c r="K93" s="31">
        <f>ROUND(H93/100*K92,5)</f>
        <v>0.40500000000000003</v>
      </c>
    </row>
    <row r="94" spans="1:27" x14ac:dyDescent="0.25">
      <c r="D94" s="34" t="s">
        <v>165</v>
      </c>
      <c r="E94" s="33"/>
      <c r="H94" s="33"/>
      <c r="K94" s="35">
        <f>SUM(K92:K93)</f>
        <v>20.655000000000001</v>
      </c>
    </row>
    <row r="96" spans="1:27" ht="45" customHeight="1" x14ac:dyDescent="0.25">
      <c r="A96" s="24" t="s">
        <v>192</v>
      </c>
      <c r="B96" s="24" t="s">
        <v>98</v>
      </c>
      <c r="C96" s="25" t="s">
        <v>38</v>
      </c>
      <c r="D96" s="4" t="s">
        <v>99</v>
      </c>
      <c r="E96" s="3"/>
      <c r="F96" s="3"/>
      <c r="G96" s="25"/>
      <c r="H96" s="27" t="s">
        <v>141</v>
      </c>
      <c r="I96" s="2">
        <v>1</v>
      </c>
      <c r="J96" s="1"/>
      <c r="K96" s="28">
        <f>ROUND(K102,2)</f>
        <v>268.29000000000002</v>
      </c>
      <c r="L96" s="26" t="s">
        <v>193</v>
      </c>
      <c r="M96" s="25"/>
      <c r="N96" s="25"/>
      <c r="O96" s="25"/>
      <c r="P96" s="25"/>
      <c r="Q96" s="25"/>
      <c r="R96" s="25"/>
      <c r="S96" s="25"/>
      <c r="T96" s="25"/>
      <c r="U96" s="25"/>
      <c r="V96" s="25"/>
      <c r="W96" s="25"/>
      <c r="X96" s="25"/>
      <c r="Y96" s="25"/>
      <c r="Z96" s="25"/>
      <c r="AA96" s="25"/>
    </row>
    <row r="97" spans="1:27" x14ac:dyDescent="0.25">
      <c r="B97" s="29" t="s">
        <v>157</v>
      </c>
    </row>
    <row r="98" spans="1:27" x14ac:dyDescent="0.25">
      <c r="B98" t="s">
        <v>194</v>
      </c>
      <c r="C98" t="s">
        <v>38</v>
      </c>
      <c r="D98" t="s">
        <v>99</v>
      </c>
      <c r="E98" s="30">
        <v>1</v>
      </c>
      <c r="G98" t="s">
        <v>159</v>
      </c>
      <c r="H98" s="31">
        <v>263.02999999999997</v>
      </c>
      <c r="I98" t="s">
        <v>160</v>
      </c>
      <c r="J98" s="32">
        <f>ROUND(E98* H98,5)</f>
        <v>263.02999999999997</v>
      </c>
      <c r="K98" s="33"/>
    </row>
    <row r="99" spans="1:27" x14ac:dyDescent="0.25">
      <c r="D99" s="34" t="s">
        <v>161</v>
      </c>
      <c r="E99" s="33"/>
      <c r="H99" s="33"/>
      <c r="K99" s="31">
        <f>SUM(J98:J98)</f>
        <v>263.02999999999997</v>
      </c>
    </row>
    <row r="100" spans="1:27" x14ac:dyDescent="0.25">
      <c r="D100" s="34" t="s">
        <v>162</v>
      </c>
      <c r="E100" s="33"/>
      <c r="H100" s="33"/>
      <c r="K100" s="35">
        <f>SUM(J97:J99)</f>
        <v>263.02999999999997</v>
      </c>
    </row>
    <row r="101" spans="1:27" x14ac:dyDescent="0.25">
      <c r="D101" s="34" t="s">
        <v>163</v>
      </c>
      <c r="E101" s="33"/>
      <c r="H101" s="33">
        <v>2</v>
      </c>
      <c r="I101" t="s">
        <v>164</v>
      </c>
      <c r="K101" s="31">
        <f>ROUND(H101/100*K100,5)</f>
        <v>5.2606000000000002</v>
      </c>
    </row>
    <row r="102" spans="1:27" x14ac:dyDescent="0.25">
      <c r="D102" s="34" t="s">
        <v>165</v>
      </c>
      <c r="E102" s="33"/>
      <c r="H102" s="33"/>
      <c r="K102" s="35">
        <f>SUM(K100:K101)</f>
        <v>268.29059999999998</v>
      </c>
    </row>
    <row r="104" spans="1:27" ht="45" customHeight="1" x14ac:dyDescent="0.25">
      <c r="A104" s="24" t="s">
        <v>195</v>
      </c>
      <c r="B104" s="24" t="s">
        <v>20</v>
      </c>
      <c r="C104" s="25" t="s">
        <v>21</v>
      </c>
      <c r="D104" s="4" t="s">
        <v>22</v>
      </c>
      <c r="E104" s="3"/>
      <c r="F104" s="3"/>
      <c r="G104" s="25"/>
      <c r="H104" s="27" t="s">
        <v>141</v>
      </c>
      <c r="I104" s="2">
        <v>1</v>
      </c>
      <c r="J104" s="1"/>
      <c r="K104" s="28">
        <f>ROUND(K111,2)</f>
        <v>31.42</v>
      </c>
      <c r="L104" s="26" t="s">
        <v>196</v>
      </c>
      <c r="M104" s="25"/>
      <c r="N104" s="25"/>
      <c r="O104" s="25"/>
      <c r="P104" s="25"/>
      <c r="Q104" s="25"/>
      <c r="R104" s="25"/>
      <c r="S104" s="25"/>
      <c r="T104" s="25"/>
      <c r="U104" s="25"/>
      <c r="V104" s="25"/>
      <c r="W104" s="25"/>
      <c r="X104" s="25"/>
      <c r="Y104" s="25"/>
      <c r="Z104" s="25"/>
      <c r="AA104" s="25"/>
    </row>
    <row r="105" spans="1:27" x14ac:dyDescent="0.25">
      <c r="B105" s="29" t="s">
        <v>157</v>
      </c>
    </row>
    <row r="106" spans="1:27" x14ac:dyDescent="0.25">
      <c r="B106" t="s">
        <v>197</v>
      </c>
      <c r="C106" t="s">
        <v>38</v>
      </c>
      <c r="D106" t="s">
        <v>198</v>
      </c>
      <c r="E106" s="30">
        <v>2</v>
      </c>
      <c r="G106" t="s">
        <v>159</v>
      </c>
      <c r="H106" s="31">
        <v>12.34</v>
      </c>
      <c r="I106" t="s">
        <v>160</v>
      </c>
      <c r="J106" s="32">
        <f>ROUND(E106* H106,5)</f>
        <v>24.68</v>
      </c>
      <c r="K106" s="33"/>
    </row>
    <row r="107" spans="1:27" x14ac:dyDescent="0.25">
      <c r="B107" t="s">
        <v>199</v>
      </c>
      <c r="C107" t="s">
        <v>88</v>
      </c>
      <c r="D107" t="s">
        <v>200</v>
      </c>
      <c r="E107" s="30">
        <v>3</v>
      </c>
      <c r="G107" t="s">
        <v>159</v>
      </c>
      <c r="H107" s="31">
        <v>2.04</v>
      </c>
      <c r="I107" t="s">
        <v>160</v>
      </c>
      <c r="J107" s="32">
        <f>ROUND(E107* H107,5)</f>
        <v>6.12</v>
      </c>
      <c r="K107" s="33"/>
    </row>
    <row r="108" spans="1:27" x14ac:dyDescent="0.25">
      <c r="D108" s="34" t="s">
        <v>161</v>
      </c>
      <c r="E108" s="33"/>
      <c r="H108" s="33"/>
      <c r="K108" s="31">
        <f>SUM(J106:J107)</f>
        <v>30.8</v>
      </c>
    </row>
    <row r="109" spans="1:27" x14ac:dyDescent="0.25">
      <c r="D109" s="34" t="s">
        <v>162</v>
      </c>
      <c r="E109" s="33"/>
      <c r="H109" s="33"/>
      <c r="K109" s="35">
        <f>SUM(J105:J108)</f>
        <v>30.8</v>
      </c>
    </row>
    <row r="110" spans="1:27" x14ac:dyDescent="0.25">
      <c r="D110" s="34" t="s">
        <v>163</v>
      </c>
      <c r="E110" s="33"/>
      <c r="H110" s="33">
        <v>2</v>
      </c>
      <c r="I110" t="s">
        <v>164</v>
      </c>
      <c r="K110" s="31">
        <f>ROUND(H110/100*K109,5)</f>
        <v>0.61599999999999999</v>
      </c>
    </row>
    <row r="111" spans="1:27" x14ac:dyDescent="0.25">
      <c r="D111" s="34" t="s">
        <v>165</v>
      </c>
      <c r="E111" s="33"/>
      <c r="H111" s="33"/>
      <c r="K111" s="35">
        <f>SUM(K109:K110)</f>
        <v>31.416</v>
      </c>
    </row>
    <row r="113" spans="1:27" ht="45" customHeight="1" x14ac:dyDescent="0.25">
      <c r="A113" s="24"/>
      <c r="B113" s="24" t="s">
        <v>201</v>
      </c>
      <c r="C113" s="25" t="s">
        <v>21</v>
      </c>
      <c r="D113" s="4" t="s">
        <v>202</v>
      </c>
      <c r="E113" s="3"/>
      <c r="F113" s="3"/>
      <c r="G113" s="25"/>
      <c r="H113" s="27" t="s">
        <v>141</v>
      </c>
      <c r="I113" s="2">
        <v>1</v>
      </c>
      <c r="J113" s="1"/>
      <c r="K113" s="28">
        <f>ROUND(K119,2)</f>
        <v>25.17</v>
      </c>
      <c r="L113" s="26" t="s">
        <v>203</v>
      </c>
      <c r="M113" s="25"/>
      <c r="N113" s="25"/>
      <c r="O113" s="25"/>
      <c r="P113" s="25"/>
      <c r="Q113" s="25"/>
      <c r="R113" s="25"/>
      <c r="S113" s="25"/>
      <c r="T113" s="25"/>
      <c r="U113" s="25"/>
      <c r="V113" s="25"/>
      <c r="W113" s="25"/>
      <c r="X113" s="25"/>
      <c r="Y113" s="25"/>
      <c r="Z113" s="25"/>
      <c r="AA113" s="25"/>
    </row>
    <row r="114" spans="1:27" x14ac:dyDescent="0.25">
      <c r="B114" s="29" t="s">
        <v>157</v>
      </c>
    </row>
    <row r="115" spans="1:27" x14ac:dyDescent="0.25">
      <c r="B115" t="s">
        <v>197</v>
      </c>
      <c r="C115" t="s">
        <v>38</v>
      </c>
      <c r="D115" t="s">
        <v>198</v>
      </c>
      <c r="E115" s="30">
        <v>2</v>
      </c>
      <c r="G115" t="s">
        <v>159</v>
      </c>
      <c r="H115" s="31">
        <v>12.34</v>
      </c>
      <c r="I115" t="s">
        <v>160</v>
      </c>
      <c r="J115" s="32">
        <f>ROUND(E115* H115,5)</f>
        <v>24.68</v>
      </c>
      <c r="K115" s="33"/>
    </row>
    <row r="116" spans="1:27" x14ac:dyDescent="0.25">
      <c r="D116" s="34" t="s">
        <v>161</v>
      </c>
      <c r="E116" s="33"/>
      <c r="H116" s="33"/>
      <c r="K116" s="31">
        <f>SUM(J115:J115)</f>
        <v>24.68</v>
      </c>
    </row>
    <row r="117" spans="1:27" x14ac:dyDescent="0.25">
      <c r="D117" s="34" t="s">
        <v>162</v>
      </c>
      <c r="E117" s="33"/>
      <c r="H117" s="33"/>
      <c r="K117" s="35">
        <f>SUM(J114:J116)</f>
        <v>24.68</v>
      </c>
    </row>
    <row r="118" spans="1:27" x14ac:dyDescent="0.25">
      <c r="D118" s="34" t="s">
        <v>163</v>
      </c>
      <c r="E118" s="33"/>
      <c r="H118" s="33">
        <v>2</v>
      </c>
      <c r="I118" t="s">
        <v>164</v>
      </c>
      <c r="K118" s="31">
        <f>ROUND(H118/100*K117,5)</f>
        <v>0.49359999999999998</v>
      </c>
    </row>
    <row r="119" spans="1:27" x14ac:dyDescent="0.25">
      <c r="D119" s="34" t="s">
        <v>165</v>
      </c>
      <c r="E119" s="33"/>
      <c r="H119" s="33"/>
      <c r="K119" s="35">
        <f>SUM(K117:K118)</f>
        <v>25.1736</v>
      </c>
    </row>
    <row r="121" spans="1:27" ht="45" customHeight="1" x14ac:dyDescent="0.25">
      <c r="A121" s="24" t="s">
        <v>204</v>
      </c>
      <c r="B121" s="24" t="s">
        <v>87</v>
      </c>
      <c r="C121" s="25" t="s">
        <v>88</v>
      </c>
      <c r="D121" s="4" t="s">
        <v>89</v>
      </c>
      <c r="E121" s="3"/>
      <c r="F121" s="3"/>
      <c r="G121" s="25"/>
      <c r="H121" s="27" t="s">
        <v>141</v>
      </c>
      <c r="I121" s="2">
        <v>1</v>
      </c>
      <c r="J121" s="1"/>
      <c r="K121" s="28">
        <v>25.42</v>
      </c>
      <c r="L121" s="26" t="s">
        <v>205</v>
      </c>
      <c r="M121" s="25"/>
      <c r="N121" s="25"/>
      <c r="O121" s="25"/>
      <c r="P121" s="25"/>
      <c r="Q121" s="25"/>
      <c r="R121" s="25"/>
      <c r="S121" s="25"/>
      <c r="T121" s="25"/>
      <c r="U121" s="25"/>
      <c r="V121" s="25"/>
      <c r="W121" s="25"/>
      <c r="X121" s="25"/>
      <c r="Y121" s="25"/>
      <c r="Z121" s="25"/>
      <c r="AA121" s="25"/>
    </row>
  </sheetData>
  <mergeCells count="43">
    <mergeCell ref="D121:F121"/>
    <mergeCell ref="I121:J121"/>
    <mergeCell ref="D96:F96"/>
    <mergeCell ref="I96:J96"/>
    <mergeCell ref="D104:F104"/>
    <mergeCell ref="I104:J104"/>
    <mergeCell ref="D113:F113"/>
    <mergeCell ref="I113:J113"/>
    <mergeCell ref="D72:F72"/>
    <mergeCell ref="I72:J72"/>
    <mergeCell ref="D80:F80"/>
    <mergeCell ref="I80:J80"/>
    <mergeCell ref="D88:F88"/>
    <mergeCell ref="I88:J88"/>
    <mergeCell ref="D48:F48"/>
    <mergeCell ref="I48:J48"/>
    <mergeCell ref="D56:F56"/>
    <mergeCell ref="I56:J56"/>
    <mergeCell ref="D64:F64"/>
    <mergeCell ref="I64:J64"/>
    <mergeCell ref="D24:F24"/>
    <mergeCell ref="I24:J24"/>
    <mergeCell ref="D32:F32"/>
    <mergeCell ref="I32:J32"/>
    <mergeCell ref="D40:F40"/>
    <mergeCell ref="I40:J40"/>
    <mergeCell ref="D14:F14"/>
    <mergeCell ref="I14:J14"/>
    <mergeCell ref="D15:F15"/>
    <mergeCell ref="I15:J15"/>
    <mergeCell ref="D16:F16"/>
    <mergeCell ref="I16:J16"/>
    <mergeCell ref="D11:F11"/>
    <mergeCell ref="I11:J11"/>
    <mergeCell ref="D12:F12"/>
    <mergeCell ref="I12:J12"/>
    <mergeCell ref="D13:F13"/>
    <mergeCell ref="I13:J13"/>
    <mergeCell ref="A1:K1"/>
    <mergeCell ref="A2:K2"/>
    <mergeCell ref="A3:K3"/>
    <mergeCell ref="A4:K4"/>
    <mergeCell ref="A6:K6"/>
  </mergeCells>
  <pageMargins left="0.75" right="0.75" top="0.75" bottom="0.5" header="0.5" footer="0.75"/>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8"/>
  <sheetViews>
    <sheetView zoomScaleNormal="100" workbookViewId="0">
      <pane ySplit="8" topLeftCell="A15" activePane="bottomLeft" state="frozenSplit"/>
      <selection activeCell="J10" sqref="J10"/>
      <selection pane="bottomLeft" activeCell="J10" sqref="J10"/>
    </sheetView>
  </sheetViews>
  <sheetFormatPr baseColWidth="10" defaultColWidth="9.140625" defaultRowHeight="15" x14ac:dyDescent="0.25"/>
  <cols>
    <col min="1" max="1" width="14.7109375" customWidth="1"/>
    <col min="2" max="2" width="6.140625" customWidth="1"/>
    <col min="3" max="3" width="65.7109375" customWidth="1"/>
    <col min="4" max="4" width="13.7109375" customWidth="1"/>
    <col min="5" max="5" width="65.7109375" customWidth="1"/>
    <col min="6" max="7" width="13.7109375" customWidth="1"/>
  </cols>
  <sheetData>
    <row r="1" spans="1:7" x14ac:dyDescent="0.25">
      <c r="A1" s="6" t="s">
        <v>0</v>
      </c>
      <c r="B1" s="6" t="s">
        <v>0</v>
      </c>
      <c r="C1" s="6" t="s">
        <v>0</v>
      </c>
      <c r="D1" s="6" t="s">
        <v>0</v>
      </c>
    </row>
    <row r="2" spans="1:7" x14ac:dyDescent="0.25">
      <c r="A2" s="6"/>
      <c r="B2" s="6"/>
      <c r="C2" s="6"/>
      <c r="D2" s="6"/>
    </row>
    <row r="3" spans="1:7" x14ac:dyDescent="0.25">
      <c r="A3" s="6"/>
      <c r="B3" s="6"/>
      <c r="C3" s="6"/>
      <c r="D3" s="6"/>
    </row>
    <row r="4" spans="1:7" x14ac:dyDescent="0.25">
      <c r="A4" s="6"/>
      <c r="B4" s="6"/>
      <c r="C4" s="6"/>
      <c r="D4" s="6"/>
    </row>
    <row r="6" spans="1:7" ht="18.75" x14ac:dyDescent="0.3">
      <c r="A6" s="5" t="s">
        <v>132</v>
      </c>
      <c r="B6" s="5" t="s">
        <v>132</v>
      </c>
      <c r="C6" s="5" t="s">
        <v>132</v>
      </c>
      <c r="D6" s="5" t="s">
        <v>132</v>
      </c>
    </row>
    <row r="8" spans="1:7" x14ac:dyDescent="0.25">
      <c r="A8" s="22" t="s">
        <v>134</v>
      </c>
      <c r="B8" s="22" t="s">
        <v>135</v>
      </c>
      <c r="C8" s="22" t="s">
        <v>136</v>
      </c>
      <c r="D8" s="22" t="s">
        <v>2</v>
      </c>
      <c r="E8" s="22" t="s">
        <v>137</v>
      </c>
      <c r="F8" s="22" t="s">
        <v>206</v>
      </c>
      <c r="G8" s="22" t="s">
        <v>207</v>
      </c>
    </row>
    <row r="10" spans="1:7" x14ac:dyDescent="0.25">
      <c r="A10" s="23" t="s">
        <v>208</v>
      </c>
    </row>
    <row r="11" spans="1:7" x14ac:dyDescent="0.25">
      <c r="A11" t="s">
        <v>209</v>
      </c>
      <c r="B11" t="s">
        <v>210</v>
      </c>
      <c r="C11" t="s">
        <v>211</v>
      </c>
      <c r="D11" s="31">
        <v>26.12</v>
      </c>
      <c r="E11" t="s">
        <v>211</v>
      </c>
      <c r="F11" s="36">
        <v>0</v>
      </c>
      <c r="G11" s="36">
        <v>0</v>
      </c>
    </row>
    <row r="12" spans="1:7" x14ac:dyDescent="0.25">
      <c r="A12" t="s">
        <v>212</v>
      </c>
      <c r="B12" t="s">
        <v>210</v>
      </c>
      <c r="C12" t="s">
        <v>213</v>
      </c>
      <c r="D12" s="31">
        <v>26.12</v>
      </c>
      <c r="E12" t="s">
        <v>213</v>
      </c>
      <c r="F12" s="36">
        <v>0</v>
      </c>
      <c r="G12" s="36">
        <v>0</v>
      </c>
    </row>
    <row r="13" spans="1:7" x14ac:dyDescent="0.25">
      <c r="A13" t="s">
        <v>214</v>
      </c>
      <c r="B13" t="s">
        <v>210</v>
      </c>
      <c r="C13" t="s">
        <v>215</v>
      </c>
      <c r="D13" s="31">
        <v>26.12</v>
      </c>
      <c r="E13" t="s">
        <v>215</v>
      </c>
      <c r="F13" s="36">
        <v>0</v>
      </c>
      <c r="G13" s="36">
        <v>0</v>
      </c>
    </row>
    <row r="14" spans="1:7" x14ac:dyDescent="0.25">
      <c r="A14" t="s">
        <v>216</v>
      </c>
      <c r="B14" t="s">
        <v>210</v>
      </c>
      <c r="C14" t="s">
        <v>217</v>
      </c>
      <c r="D14" s="31">
        <v>20.78</v>
      </c>
      <c r="E14" t="s">
        <v>217</v>
      </c>
      <c r="F14" s="36">
        <v>0</v>
      </c>
      <c r="G14" s="36">
        <v>0</v>
      </c>
    </row>
    <row r="15" spans="1:7" x14ac:dyDescent="0.25">
      <c r="A15" t="s">
        <v>218</v>
      </c>
      <c r="B15" t="s">
        <v>210</v>
      </c>
      <c r="C15" t="s">
        <v>219</v>
      </c>
      <c r="D15" s="31">
        <v>21.85</v>
      </c>
      <c r="E15" t="s">
        <v>219</v>
      </c>
      <c r="F15" s="36">
        <v>0</v>
      </c>
      <c r="G15" s="36">
        <v>0</v>
      </c>
    </row>
    <row r="16" spans="1:7" x14ac:dyDescent="0.25">
      <c r="A16" t="s">
        <v>220</v>
      </c>
      <c r="B16" t="s">
        <v>210</v>
      </c>
      <c r="C16" t="s">
        <v>221</v>
      </c>
      <c r="D16" s="31">
        <v>24.65</v>
      </c>
      <c r="E16" t="s">
        <v>221</v>
      </c>
      <c r="F16" s="36">
        <v>0</v>
      </c>
      <c r="G16" s="36">
        <v>0</v>
      </c>
    </row>
    <row r="17" spans="1:7" x14ac:dyDescent="0.25">
      <c r="A17" t="s">
        <v>222</v>
      </c>
      <c r="B17" t="s">
        <v>210</v>
      </c>
      <c r="C17" t="s">
        <v>223</v>
      </c>
      <c r="D17" s="31">
        <v>24.55</v>
      </c>
      <c r="E17" t="s">
        <v>223</v>
      </c>
      <c r="F17" s="36">
        <v>0</v>
      </c>
      <c r="G17" s="36">
        <v>0</v>
      </c>
    </row>
    <row r="18" spans="1:7" x14ac:dyDescent="0.25">
      <c r="A18" t="s">
        <v>224</v>
      </c>
      <c r="B18" t="s">
        <v>210</v>
      </c>
      <c r="C18" t="s">
        <v>225</v>
      </c>
      <c r="D18" s="31">
        <v>25.38</v>
      </c>
      <c r="E18" t="s">
        <v>225</v>
      </c>
      <c r="F18" s="36">
        <v>0</v>
      </c>
      <c r="G18" s="36">
        <v>0</v>
      </c>
    </row>
    <row r="19" spans="1:7" x14ac:dyDescent="0.25">
      <c r="A19" t="s">
        <v>226</v>
      </c>
      <c r="B19" t="s">
        <v>210</v>
      </c>
      <c r="C19" t="s">
        <v>227</v>
      </c>
      <c r="D19" s="31">
        <v>29.42</v>
      </c>
      <c r="E19" t="s">
        <v>227</v>
      </c>
      <c r="F19" s="36">
        <v>0</v>
      </c>
      <c r="G19" s="36">
        <v>0</v>
      </c>
    </row>
    <row r="20" spans="1:7" x14ac:dyDescent="0.25">
      <c r="A20" t="s">
        <v>228</v>
      </c>
      <c r="B20" t="s">
        <v>210</v>
      </c>
      <c r="C20" t="s">
        <v>229</v>
      </c>
      <c r="D20" s="31">
        <v>23.08</v>
      </c>
      <c r="E20" t="s">
        <v>229</v>
      </c>
      <c r="F20" s="36">
        <v>0</v>
      </c>
      <c r="G20" s="36">
        <v>0</v>
      </c>
    </row>
    <row r="21" spans="1:7" x14ac:dyDescent="0.25">
      <c r="A21" t="s">
        <v>230</v>
      </c>
      <c r="B21" t="s">
        <v>210</v>
      </c>
      <c r="C21" t="s">
        <v>231</v>
      </c>
      <c r="D21" s="31">
        <v>23.43</v>
      </c>
      <c r="E21" t="s">
        <v>231</v>
      </c>
      <c r="F21" s="36">
        <v>0</v>
      </c>
      <c r="G21" s="36">
        <v>0</v>
      </c>
    </row>
    <row r="22" spans="1:7" x14ac:dyDescent="0.25">
      <c r="A22" t="s">
        <v>232</v>
      </c>
      <c r="B22" t="s">
        <v>210</v>
      </c>
      <c r="C22" t="s">
        <v>233</v>
      </c>
      <c r="D22" s="31">
        <v>24.22</v>
      </c>
      <c r="E22" t="s">
        <v>233</v>
      </c>
      <c r="F22" s="36">
        <v>0</v>
      </c>
      <c r="G22" s="36">
        <v>0</v>
      </c>
    </row>
    <row r="23" spans="1:7" x14ac:dyDescent="0.25">
      <c r="A23" t="s">
        <v>234</v>
      </c>
      <c r="B23" t="s">
        <v>210</v>
      </c>
      <c r="C23" t="s">
        <v>235</v>
      </c>
      <c r="D23" s="31">
        <v>29.42</v>
      </c>
      <c r="E23" t="s">
        <v>235</v>
      </c>
      <c r="F23" s="36">
        <v>0</v>
      </c>
      <c r="G23" s="36">
        <v>0</v>
      </c>
    </row>
    <row r="24" spans="1:7" x14ac:dyDescent="0.25">
      <c r="A24" t="s">
        <v>236</v>
      </c>
      <c r="B24" t="s">
        <v>210</v>
      </c>
      <c r="C24" t="s">
        <v>237</v>
      </c>
      <c r="D24" s="31">
        <v>29.88</v>
      </c>
      <c r="E24" t="s">
        <v>237</v>
      </c>
      <c r="F24" s="36">
        <v>0</v>
      </c>
      <c r="G24" s="36">
        <v>0</v>
      </c>
    </row>
    <row r="25" spans="1:7" x14ac:dyDescent="0.25">
      <c r="A25" t="s">
        <v>238</v>
      </c>
      <c r="B25" t="s">
        <v>210</v>
      </c>
      <c r="C25" t="s">
        <v>239</v>
      </c>
      <c r="D25" s="31">
        <v>28.69</v>
      </c>
      <c r="E25" t="s">
        <v>239</v>
      </c>
      <c r="F25" s="36">
        <v>0</v>
      </c>
      <c r="G25" s="36">
        <v>0</v>
      </c>
    </row>
    <row r="26" spans="1:7" x14ac:dyDescent="0.25">
      <c r="A26" t="s">
        <v>240</v>
      </c>
      <c r="B26" t="s">
        <v>210</v>
      </c>
      <c r="C26" t="s">
        <v>241</v>
      </c>
      <c r="D26" s="31">
        <v>29.42</v>
      </c>
      <c r="E26" t="s">
        <v>241</v>
      </c>
      <c r="F26" s="36">
        <v>0</v>
      </c>
      <c r="G26" s="36">
        <v>0</v>
      </c>
    </row>
    <row r="27" spans="1:7" x14ac:dyDescent="0.25">
      <c r="A27" t="s">
        <v>242</v>
      </c>
      <c r="B27" t="s">
        <v>210</v>
      </c>
      <c r="C27" t="s">
        <v>243</v>
      </c>
      <c r="D27" s="31">
        <v>29.9</v>
      </c>
      <c r="E27" t="s">
        <v>243</v>
      </c>
      <c r="F27" s="36">
        <v>0</v>
      </c>
      <c r="G27" s="36">
        <v>0</v>
      </c>
    </row>
    <row r="28" spans="1:7" x14ac:dyDescent="0.25">
      <c r="A28" s="23" t="s">
        <v>244</v>
      </c>
    </row>
    <row r="29" spans="1:7" x14ac:dyDescent="0.25">
      <c r="A29" t="s">
        <v>245</v>
      </c>
      <c r="B29" t="s">
        <v>210</v>
      </c>
      <c r="C29" t="s">
        <v>246</v>
      </c>
      <c r="D29" s="31">
        <v>46.24</v>
      </c>
      <c r="E29" t="s">
        <v>247</v>
      </c>
      <c r="F29" s="36">
        <v>34.039808579153998</v>
      </c>
      <c r="G29" s="36">
        <v>471.36176531666001</v>
      </c>
    </row>
    <row r="30" spans="1:7" x14ac:dyDescent="0.25">
      <c r="A30" t="s">
        <v>248</v>
      </c>
      <c r="B30" t="s">
        <v>210</v>
      </c>
      <c r="C30" t="s">
        <v>249</v>
      </c>
      <c r="D30" s="31">
        <v>42.85</v>
      </c>
      <c r="E30" t="s">
        <v>250</v>
      </c>
      <c r="F30" s="36">
        <v>-9999999999</v>
      </c>
      <c r="G30" s="36">
        <v>-9999999999</v>
      </c>
    </row>
    <row r="31" spans="1:7" x14ac:dyDescent="0.25">
      <c r="A31" t="s">
        <v>251</v>
      </c>
      <c r="B31" t="s">
        <v>210</v>
      </c>
      <c r="C31" t="s">
        <v>252</v>
      </c>
      <c r="D31" s="31">
        <v>53.26</v>
      </c>
      <c r="E31" t="s">
        <v>253</v>
      </c>
      <c r="F31" s="36">
        <v>21.104681319027002</v>
      </c>
      <c r="G31" s="36">
        <v>292.24429449565002</v>
      </c>
    </row>
    <row r="32" spans="1:7" x14ac:dyDescent="0.25">
      <c r="A32" t="s">
        <v>254</v>
      </c>
      <c r="B32" t="s">
        <v>88</v>
      </c>
      <c r="C32" t="s">
        <v>255</v>
      </c>
      <c r="D32" s="31">
        <v>23.18</v>
      </c>
      <c r="E32" t="s">
        <v>256</v>
      </c>
      <c r="F32" s="36">
        <v>-9999999999</v>
      </c>
      <c r="G32" s="36">
        <v>-9999999999</v>
      </c>
    </row>
    <row r="33" spans="1:7" x14ac:dyDescent="0.25">
      <c r="A33" t="s">
        <v>257</v>
      </c>
      <c r="B33" t="s">
        <v>210</v>
      </c>
      <c r="C33" t="s">
        <v>258</v>
      </c>
      <c r="D33" s="31">
        <v>560</v>
      </c>
      <c r="E33" t="s">
        <v>259</v>
      </c>
      <c r="F33" s="36">
        <v>9.1907483163685004</v>
      </c>
      <c r="G33" s="36">
        <v>127.26767663546001</v>
      </c>
    </row>
    <row r="34" spans="1:7" x14ac:dyDescent="0.25">
      <c r="A34" t="s">
        <v>260</v>
      </c>
      <c r="B34" t="s">
        <v>210</v>
      </c>
      <c r="C34" t="s">
        <v>261</v>
      </c>
      <c r="D34" s="31">
        <v>3.42</v>
      </c>
      <c r="E34" t="s">
        <v>262</v>
      </c>
      <c r="F34" s="36">
        <v>15.699655424817999</v>
      </c>
      <c r="G34" s="36">
        <v>587.74611349101997</v>
      </c>
    </row>
    <row r="35" spans="1:7" x14ac:dyDescent="0.25">
      <c r="A35" s="23" t="s">
        <v>157</v>
      </c>
    </row>
    <row r="36" spans="1:7" x14ac:dyDescent="0.25">
      <c r="A36" t="s">
        <v>199</v>
      </c>
      <c r="B36" t="s">
        <v>88</v>
      </c>
      <c r="C36" t="s">
        <v>200</v>
      </c>
      <c r="D36" s="31">
        <v>2.04</v>
      </c>
      <c r="E36" t="s">
        <v>200</v>
      </c>
      <c r="F36" s="36">
        <v>0.3003711</v>
      </c>
      <c r="G36" s="36">
        <v>5.6487081000000003</v>
      </c>
    </row>
    <row r="37" spans="1:7" x14ac:dyDescent="0.25">
      <c r="A37" t="s">
        <v>263</v>
      </c>
      <c r="B37" t="s">
        <v>26</v>
      </c>
      <c r="C37" t="s">
        <v>264</v>
      </c>
      <c r="D37" s="31">
        <v>0.14000000000000001</v>
      </c>
      <c r="E37" t="s">
        <v>265</v>
      </c>
      <c r="F37" s="36">
        <v>2.233695E-3</v>
      </c>
      <c r="G37" s="36">
        <v>3.1977720100000002E-2</v>
      </c>
    </row>
    <row r="38" spans="1:7" x14ac:dyDescent="0.25">
      <c r="A38" t="s">
        <v>266</v>
      </c>
      <c r="B38" t="s">
        <v>26</v>
      </c>
      <c r="C38" t="s">
        <v>267</v>
      </c>
      <c r="D38" s="31">
        <v>0.14000000000000001</v>
      </c>
      <c r="E38" t="s">
        <v>268</v>
      </c>
      <c r="F38" s="36">
        <v>2.233695E-3</v>
      </c>
      <c r="G38" s="36">
        <v>3.1977720100000002E-2</v>
      </c>
    </row>
    <row r="39" spans="1:7" x14ac:dyDescent="0.25">
      <c r="A39" t="s">
        <v>269</v>
      </c>
      <c r="B39" t="s">
        <v>88</v>
      </c>
      <c r="C39" t="s">
        <v>270</v>
      </c>
      <c r="D39" s="31">
        <v>106.13</v>
      </c>
      <c r="E39" t="s">
        <v>271</v>
      </c>
      <c r="F39" s="36">
        <v>149.55496271473001</v>
      </c>
      <c r="G39" s="36">
        <v>780.97809085138999</v>
      </c>
    </row>
    <row r="40" spans="1:7" x14ac:dyDescent="0.25">
      <c r="A40" t="s">
        <v>272</v>
      </c>
      <c r="B40" t="s">
        <v>26</v>
      </c>
      <c r="C40" t="s">
        <v>273</v>
      </c>
      <c r="D40" s="31">
        <v>18.34</v>
      </c>
      <c r="E40" t="s">
        <v>274</v>
      </c>
      <c r="F40" s="36">
        <v>5.0948661168999996</v>
      </c>
      <c r="G40" s="36">
        <v>109.88731537539999</v>
      </c>
    </row>
    <row r="41" spans="1:7" x14ac:dyDescent="0.25">
      <c r="A41" t="s">
        <v>275</v>
      </c>
      <c r="B41" t="s">
        <v>26</v>
      </c>
      <c r="C41" t="s">
        <v>276</v>
      </c>
      <c r="D41" s="31">
        <v>1.77</v>
      </c>
      <c r="E41" t="s">
        <v>276</v>
      </c>
      <c r="F41" s="36">
        <v>2.1603193522000002</v>
      </c>
      <c r="G41" s="36">
        <v>24.000501437</v>
      </c>
    </row>
    <row r="42" spans="1:7" x14ac:dyDescent="0.25">
      <c r="A42" t="s">
        <v>277</v>
      </c>
      <c r="B42" t="s">
        <v>26</v>
      </c>
      <c r="C42" t="s">
        <v>278</v>
      </c>
      <c r="D42" s="31">
        <v>1.9</v>
      </c>
      <c r="E42" t="s">
        <v>279</v>
      </c>
      <c r="F42" s="36">
        <v>0.79508930530999999</v>
      </c>
      <c r="G42" s="36">
        <v>10.72351378143</v>
      </c>
    </row>
    <row r="43" spans="1:7" x14ac:dyDescent="0.25">
      <c r="A43" t="s">
        <v>197</v>
      </c>
      <c r="B43" t="s">
        <v>38</v>
      </c>
      <c r="C43" t="s">
        <v>198</v>
      </c>
      <c r="D43" s="31">
        <v>12.34</v>
      </c>
      <c r="E43" t="s">
        <v>280</v>
      </c>
      <c r="F43" s="36">
        <v>0.36530017757408001</v>
      </c>
      <c r="G43" s="36">
        <v>7.2874045122146001</v>
      </c>
    </row>
    <row r="44" spans="1:7" x14ac:dyDescent="0.25">
      <c r="A44" t="s">
        <v>281</v>
      </c>
      <c r="B44" t="s">
        <v>38</v>
      </c>
      <c r="C44" t="s">
        <v>282</v>
      </c>
      <c r="D44" s="31">
        <v>0.27</v>
      </c>
      <c r="E44" t="s">
        <v>283</v>
      </c>
      <c r="F44" s="36">
        <v>0.10599532451589</v>
      </c>
      <c r="G44" s="36">
        <v>1.3741169089775001</v>
      </c>
    </row>
    <row r="45" spans="1:7" x14ac:dyDescent="0.25">
      <c r="A45" t="s">
        <v>284</v>
      </c>
      <c r="B45" t="s">
        <v>285</v>
      </c>
      <c r="C45" t="s">
        <v>286</v>
      </c>
      <c r="D45" s="31">
        <v>4.97</v>
      </c>
      <c r="E45" t="s">
        <v>287</v>
      </c>
      <c r="F45" s="36">
        <v>1.51222354654</v>
      </c>
      <c r="G45" s="36">
        <v>16.800351005900001</v>
      </c>
    </row>
    <row r="46" spans="1:7" x14ac:dyDescent="0.25">
      <c r="A46" t="s">
        <v>288</v>
      </c>
      <c r="B46" t="s">
        <v>285</v>
      </c>
      <c r="C46" t="s">
        <v>289</v>
      </c>
      <c r="D46" s="31">
        <v>13.46</v>
      </c>
      <c r="E46" t="s">
        <v>290</v>
      </c>
      <c r="F46" s="36">
        <v>1.51222354654</v>
      </c>
      <c r="G46" s="36">
        <v>16.800351005900001</v>
      </c>
    </row>
    <row r="47" spans="1:7" x14ac:dyDescent="0.25">
      <c r="A47" t="s">
        <v>291</v>
      </c>
      <c r="B47" t="s">
        <v>21</v>
      </c>
      <c r="C47" t="s">
        <v>292</v>
      </c>
      <c r="D47" s="31">
        <v>1.47</v>
      </c>
      <c r="E47" t="s">
        <v>293</v>
      </c>
      <c r="F47" s="36">
        <v>2.4775944143608002</v>
      </c>
      <c r="G47" s="36">
        <v>27.732030679600001</v>
      </c>
    </row>
    <row r="48" spans="1:7" x14ac:dyDescent="0.25">
      <c r="A48" t="s">
        <v>294</v>
      </c>
      <c r="B48" t="s">
        <v>21</v>
      </c>
      <c r="C48" t="s">
        <v>295</v>
      </c>
      <c r="D48" s="31">
        <v>5.64</v>
      </c>
      <c r="E48" t="s">
        <v>296</v>
      </c>
      <c r="F48" s="36">
        <v>1.83078318195</v>
      </c>
      <c r="G48" s="36">
        <v>30.091871684699999</v>
      </c>
    </row>
    <row r="49" spans="1:7" x14ac:dyDescent="0.25">
      <c r="A49" t="s">
        <v>297</v>
      </c>
      <c r="B49" t="s">
        <v>88</v>
      </c>
      <c r="C49" t="s">
        <v>298</v>
      </c>
      <c r="D49" s="31">
        <v>417.04</v>
      </c>
      <c r="E49" t="s">
        <v>299</v>
      </c>
      <c r="F49" s="36">
        <v>70.040911598418006</v>
      </c>
      <c r="G49" s="36">
        <v>1181.2700679328</v>
      </c>
    </row>
    <row r="50" spans="1:7" x14ac:dyDescent="0.25">
      <c r="A50" t="s">
        <v>300</v>
      </c>
      <c r="B50" t="s">
        <v>285</v>
      </c>
      <c r="C50" t="s">
        <v>301</v>
      </c>
      <c r="D50" s="31">
        <v>14.48</v>
      </c>
      <c r="E50" t="s">
        <v>302</v>
      </c>
      <c r="F50" s="36">
        <v>0.16244849660864</v>
      </c>
      <c r="G50" s="36">
        <v>1.8183067679250999</v>
      </c>
    </row>
    <row r="51" spans="1:7" x14ac:dyDescent="0.25">
      <c r="A51" t="s">
        <v>158</v>
      </c>
      <c r="B51" t="s">
        <v>38</v>
      </c>
      <c r="C51" t="s">
        <v>117</v>
      </c>
      <c r="D51" s="31">
        <v>18.53</v>
      </c>
      <c r="E51" t="s">
        <v>156</v>
      </c>
      <c r="F51" s="36">
        <v>-9999999999</v>
      </c>
      <c r="G51" s="36">
        <v>-9999999999</v>
      </c>
    </row>
    <row r="52" spans="1:7" x14ac:dyDescent="0.25">
      <c r="A52" t="s">
        <v>168</v>
      </c>
      <c r="B52" t="s">
        <v>38</v>
      </c>
      <c r="C52" t="s">
        <v>119</v>
      </c>
      <c r="D52" s="31">
        <v>6.49</v>
      </c>
      <c r="E52" t="s">
        <v>303</v>
      </c>
      <c r="F52" s="36">
        <v>-9999999999</v>
      </c>
      <c r="G52" s="36">
        <v>-9999999999</v>
      </c>
    </row>
    <row r="53" spans="1:7" x14ac:dyDescent="0.25">
      <c r="A53" t="s">
        <v>171</v>
      </c>
      <c r="B53" t="s">
        <v>38</v>
      </c>
      <c r="C53" t="s">
        <v>121</v>
      </c>
      <c r="D53" s="31">
        <v>30.58</v>
      </c>
      <c r="E53" t="s">
        <v>170</v>
      </c>
      <c r="F53" s="36">
        <v>-9999999999</v>
      </c>
      <c r="G53" s="36">
        <v>-9999999999</v>
      </c>
    </row>
    <row r="54" spans="1:7" x14ac:dyDescent="0.25">
      <c r="A54" t="s">
        <v>174</v>
      </c>
      <c r="B54" t="s">
        <v>38</v>
      </c>
      <c r="C54" t="s">
        <v>125</v>
      </c>
      <c r="D54" s="31">
        <v>0.23</v>
      </c>
      <c r="E54" t="s">
        <v>173</v>
      </c>
      <c r="F54" s="36">
        <v>-9999999999</v>
      </c>
      <c r="G54" s="36">
        <v>-9999999999</v>
      </c>
    </row>
    <row r="55" spans="1:7" x14ac:dyDescent="0.25">
      <c r="A55" t="s">
        <v>177</v>
      </c>
      <c r="B55" t="s">
        <v>38</v>
      </c>
      <c r="C55" t="s">
        <v>123</v>
      </c>
      <c r="D55" s="31">
        <v>6.5</v>
      </c>
      <c r="E55" t="s">
        <v>176</v>
      </c>
      <c r="F55" s="36">
        <v>-9999999999</v>
      </c>
      <c r="G55" s="36">
        <v>-9999999999</v>
      </c>
    </row>
    <row r="56" spans="1:7" x14ac:dyDescent="0.25">
      <c r="A56" t="s">
        <v>180</v>
      </c>
      <c r="B56" t="s">
        <v>38</v>
      </c>
      <c r="C56" t="s">
        <v>111</v>
      </c>
      <c r="D56" s="31">
        <v>10.51</v>
      </c>
      <c r="E56" t="s">
        <v>179</v>
      </c>
      <c r="F56" s="36">
        <v>-9999999999</v>
      </c>
      <c r="G56" s="36">
        <v>-9999999999</v>
      </c>
    </row>
    <row r="57" spans="1:7" x14ac:dyDescent="0.25">
      <c r="A57" t="s">
        <v>183</v>
      </c>
      <c r="B57" t="s">
        <v>38</v>
      </c>
      <c r="C57" t="s">
        <v>107</v>
      </c>
      <c r="D57" s="31">
        <v>88.91</v>
      </c>
      <c r="E57" t="s">
        <v>304</v>
      </c>
      <c r="F57" s="36">
        <v>-9999999999</v>
      </c>
      <c r="G57" s="36">
        <v>-9999999999</v>
      </c>
    </row>
    <row r="58" spans="1:7" x14ac:dyDescent="0.25">
      <c r="A58" t="s">
        <v>186</v>
      </c>
      <c r="B58" t="s">
        <v>38</v>
      </c>
      <c r="C58" t="s">
        <v>109</v>
      </c>
      <c r="D58" s="31">
        <v>8.36</v>
      </c>
      <c r="E58" t="s">
        <v>185</v>
      </c>
      <c r="F58" s="36">
        <v>-9999999999</v>
      </c>
      <c r="G58" s="36">
        <v>-9999999999</v>
      </c>
    </row>
    <row r="59" spans="1:7" x14ac:dyDescent="0.25">
      <c r="A59" t="s">
        <v>189</v>
      </c>
      <c r="B59" t="s">
        <v>38</v>
      </c>
      <c r="C59" t="s">
        <v>113</v>
      </c>
      <c r="D59" s="31">
        <v>5.78</v>
      </c>
      <c r="E59" t="s">
        <v>188</v>
      </c>
      <c r="F59" s="36">
        <v>-9999999999</v>
      </c>
      <c r="G59" s="36">
        <v>-9999999999</v>
      </c>
    </row>
    <row r="60" spans="1:7" x14ac:dyDescent="0.25">
      <c r="A60" t="s">
        <v>191</v>
      </c>
      <c r="B60" t="s">
        <v>38</v>
      </c>
      <c r="C60" t="s">
        <v>115</v>
      </c>
      <c r="D60" s="31">
        <v>20.25</v>
      </c>
      <c r="E60" t="s">
        <v>115</v>
      </c>
      <c r="F60" s="36">
        <v>-9999999999</v>
      </c>
      <c r="G60" s="36">
        <v>-9999999999</v>
      </c>
    </row>
    <row r="61" spans="1:7" x14ac:dyDescent="0.25">
      <c r="A61" t="s">
        <v>194</v>
      </c>
      <c r="B61" t="s">
        <v>38</v>
      </c>
      <c r="C61" t="s">
        <v>99</v>
      </c>
      <c r="D61" s="31">
        <v>263.02999999999997</v>
      </c>
      <c r="E61" t="s">
        <v>305</v>
      </c>
      <c r="F61" s="36">
        <v>-9999999999</v>
      </c>
      <c r="G61" s="36">
        <v>-9999999999</v>
      </c>
    </row>
    <row r="62" spans="1:7" x14ac:dyDescent="0.25">
      <c r="A62" t="s">
        <v>306</v>
      </c>
      <c r="B62" t="s">
        <v>307</v>
      </c>
      <c r="C62" t="s">
        <v>308</v>
      </c>
      <c r="D62" s="31">
        <v>180</v>
      </c>
      <c r="E62" t="s">
        <v>309</v>
      </c>
      <c r="F62" s="36">
        <v>-9999999999</v>
      </c>
      <c r="G62" s="36">
        <v>-9999999999</v>
      </c>
    </row>
    <row r="63" spans="1:7" x14ac:dyDescent="0.25">
      <c r="A63" t="s">
        <v>310</v>
      </c>
      <c r="B63" t="s">
        <v>26</v>
      </c>
      <c r="C63" t="s">
        <v>311</v>
      </c>
      <c r="D63" s="31">
        <v>1.44</v>
      </c>
      <c r="E63" t="s">
        <v>312</v>
      </c>
      <c r="F63" s="36">
        <v>1.0083163385959999</v>
      </c>
      <c r="G63" s="36">
        <v>14.512680506056</v>
      </c>
    </row>
    <row r="64" spans="1:7" x14ac:dyDescent="0.25">
      <c r="A64" t="s">
        <v>313</v>
      </c>
      <c r="B64" t="s">
        <v>26</v>
      </c>
      <c r="C64" t="s">
        <v>314</v>
      </c>
      <c r="D64" s="31">
        <v>1.68</v>
      </c>
      <c r="E64" t="s">
        <v>315</v>
      </c>
      <c r="F64" s="36">
        <v>1.336236409709</v>
      </c>
      <c r="G64" s="36">
        <v>18.412909787587001</v>
      </c>
    </row>
    <row r="65" spans="1:7" x14ac:dyDescent="0.25">
      <c r="A65" t="s">
        <v>316</v>
      </c>
      <c r="B65" t="s">
        <v>26</v>
      </c>
      <c r="C65" t="s">
        <v>317</v>
      </c>
      <c r="D65" s="31">
        <v>1.35</v>
      </c>
      <c r="E65" t="s">
        <v>318</v>
      </c>
      <c r="F65" s="36">
        <v>1.336236409709</v>
      </c>
      <c r="G65" s="36">
        <v>18.412909787587001</v>
      </c>
    </row>
    <row r="66" spans="1:7" x14ac:dyDescent="0.25">
      <c r="A66" t="s">
        <v>319</v>
      </c>
      <c r="B66" t="s">
        <v>26</v>
      </c>
      <c r="C66" t="s">
        <v>320</v>
      </c>
      <c r="D66" s="31">
        <v>2.06</v>
      </c>
      <c r="E66" t="s">
        <v>321</v>
      </c>
      <c r="F66" s="36">
        <v>1.0083163385959999</v>
      </c>
      <c r="G66" s="36">
        <v>14.512680506056</v>
      </c>
    </row>
    <row r="67" spans="1:7" x14ac:dyDescent="0.25">
      <c r="A67" t="s">
        <v>322</v>
      </c>
      <c r="B67" t="s">
        <v>75</v>
      </c>
      <c r="C67" t="s">
        <v>323</v>
      </c>
      <c r="D67" s="31">
        <v>0.68</v>
      </c>
      <c r="E67" t="s">
        <v>324</v>
      </c>
      <c r="F67" s="36">
        <v>0.18741658008741</v>
      </c>
      <c r="G67" s="36">
        <v>9.8121324222565001</v>
      </c>
    </row>
    <row r="68" spans="1:7" x14ac:dyDescent="0.25">
      <c r="A68" t="s">
        <v>325</v>
      </c>
      <c r="B68" t="s">
        <v>75</v>
      </c>
      <c r="C68" t="s">
        <v>326</v>
      </c>
      <c r="D68" s="31">
        <v>0.99</v>
      </c>
      <c r="E68" t="s">
        <v>327</v>
      </c>
      <c r="F68" s="36">
        <v>0.993746902012</v>
      </c>
      <c r="G68" s="36">
        <v>11.040230661020001</v>
      </c>
    </row>
    <row r="69" spans="1:7" x14ac:dyDescent="0.25">
      <c r="A69" t="s">
        <v>328</v>
      </c>
      <c r="B69" t="s">
        <v>75</v>
      </c>
      <c r="C69" t="s">
        <v>329</v>
      </c>
      <c r="D69" s="31">
        <v>1.02</v>
      </c>
      <c r="E69" t="s">
        <v>330</v>
      </c>
      <c r="F69" s="36">
        <v>1.252985224276</v>
      </c>
      <c r="G69" s="36">
        <v>13.920290833459999</v>
      </c>
    </row>
    <row r="70" spans="1:7" x14ac:dyDescent="0.25">
      <c r="A70" t="s">
        <v>331</v>
      </c>
      <c r="B70" t="s">
        <v>75</v>
      </c>
      <c r="C70" t="s">
        <v>332</v>
      </c>
      <c r="D70" s="31">
        <v>0.04</v>
      </c>
      <c r="E70" t="s">
        <v>333</v>
      </c>
      <c r="F70" s="36">
        <v>4.1157795876786002E-3</v>
      </c>
      <c r="G70" s="36">
        <v>7.2844964336106002E-2</v>
      </c>
    </row>
    <row r="71" spans="1:7" x14ac:dyDescent="0.25">
      <c r="A71" t="s">
        <v>334</v>
      </c>
      <c r="B71" t="s">
        <v>26</v>
      </c>
      <c r="C71" t="s">
        <v>335</v>
      </c>
      <c r="D71" s="31">
        <v>1.42</v>
      </c>
      <c r="E71" t="s">
        <v>336</v>
      </c>
      <c r="F71" s="36">
        <v>0.56966769449999999</v>
      </c>
      <c r="G71" s="36">
        <v>12.0461687566</v>
      </c>
    </row>
    <row r="72" spans="1:7" x14ac:dyDescent="0.25">
      <c r="A72" t="s">
        <v>337</v>
      </c>
      <c r="B72" t="s">
        <v>75</v>
      </c>
      <c r="C72" t="s">
        <v>338</v>
      </c>
      <c r="D72" s="31">
        <v>35.200000000000003</v>
      </c>
      <c r="E72" t="s">
        <v>339</v>
      </c>
      <c r="F72" s="36">
        <v>3.7901978387163999</v>
      </c>
      <c r="G72" s="36">
        <v>47.898887310242998</v>
      </c>
    </row>
    <row r="73" spans="1:7" x14ac:dyDescent="0.25">
      <c r="A73" t="s">
        <v>340</v>
      </c>
      <c r="B73" t="s">
        <v>21</v>
      </c>
      <c r="C73" t="s">
        <v>341</v>
      </c>
      <c r="D73" s="31">
        <v>15.87</v>
      </c>
      <c r="E73" t="s">
        <v>342</v>
      </c>
      <c r="F73" s="36">
        <v>19.128310475667</v>
      </c>
      <c r="G73" s="36">
        <v>214.10562192318</v>
      </c>
    </row>
    <row r="74" spans="1:7" x14ac:dyDescent="0.25">
      <c r="A74" t="s">
        <v>343</v>
      </c>
      <c r="B74" t="s">
        <v>38</v>
      </c>
      <c r="C74" t="s">
        <v>344</v>
      </c>
      <c r="D74" s="31">
        <v>27262.13</v>
      </c>
      <c r="E74" t="s">
        <v>345</v>
      </c>
      <c r="F74" s="36">
        <v>5071.8919492674004</v>
      </c>
      <c r="G74" s="36">
        <v>69671.224720037993</v>
      </c>
    </row>
    <row r="75" spans="1:7" x14ac:dyDescent="0.25">
      <c r="A75" t="s">
        <v>346</v>
      </c>
      <c r="B75" t="s">
        <v>38</v>
      </c>
      <c r="C75" t="s">
        <v>347</v>
      </c>
      <c r="D75" s="31">
        <v>39.08</v>
      </c>
      <c r="E75" t="s">
        <v>348</v>
      </c>
      <c r="F75" s="36">
        <v>9.1599829231304</v>
      </c>
      <c r="G75" s="36">
        <v>145.47320398645999</v>
      </c>
    </row>
    <row r="76" spans="1:7" x14ac:dyDescent="0.25">
      <c r="A76" t="s">
        <v>349</v>
      </c>
      <c r="B76" t="s">
        <v>38</v>
      </c>
      <c r="C76" t="s">
        <v>350</v>
      </c>
      <c r="D76" s="31">
        <v>5.39</v>
      </c>
      <c r="E76" t="s">
        <v>351</v>
      </c>
      <c r="F76" s="36">
        <v>2.4404153548996002</v>
      </c>
      <c r="G76" s="36">
        <v>27.315880719121999</v>
      </c>
    </row>
    <row r="77" spans="1:7" x14ac:dyDescent="0.25">
      <c r="A77" t="s">
        <v>352</v>
      </c>
      <c r="B77" t="s">
        <v>38</v>
      </c>
      <c r="C77" t="s">
        <v>353</v>
      </c>
      <c r="D77" s="31">
        <v>1.97</v>
      </c>
      <c r="E77" t="s">
        <v>354</v>
      </c>
      <c r="F77" s="36">
        <v>0.80893575444924004</v>
      </c>
      <c r="G77" s="36">
        <v>17.937865632167</v>
      </c>
    </row>
    <row r="78" spans="1:7" x14ac:dyDescent="0.25">
      <c r="A78" t="s">
        <v>355</v>
      </c>
      <c r="B78" t="s">
        <v>38</v>
      </c>
      <c r="C78" t="s">
        <v>356</v>
      </c>
      <c r="D78" s="31">
        <v>48.64</v>
      </c>
      <c r="E78" t="s">
        <v>357</v>
      </c>
      <c r="F78" s="36">
        <v>7.7317888866841002</v>
      </c>
      <c r="G78" s="36">
        <v>144.22354075089001</v>
      </c>
    </row>
    <row r="79" spans="1:7" x14ac:dyDescent="0.25">
      <c r="A79" t="s">
        <v>358</v>
      </c>
      <c r="B79" t="s">
        <v>38</v>
      </c>
      <c r="C79" t="s">
        <v>359</v>
      </c>
      <c r="D79" s="31">
        <v>84.71</v>
      </c>
      <c r="E79" t="s">
        <v>360</v>
      </c>
      <c r="F79" s="36">
        <v>9.4890136336577005</v>
      </c>
      <c r="G79" s="36">
        <v>177.00161819427001</v>
      </c>
    </row>
    <row r="80" spans="1:7" x14ac:dyDescent="0.25">
      <c r="A80" t="s">
        <v>361</v>
      </c>
      <c r="B80" t="s">
        <v>38</v>
      </c>
      <c r="C80" t="s">
        <v>362</v>
      </c>
      <c r="D80" s="31">
        <v>201.08</v>
      </c>
      <c r="E80" t="s">
        <v>363</v>
      </c>
      <c r="F80" s="36">
        <v>-9999999999</v>
      </c>
      <c r="G80" s="36">
        <v>-9999999999</v>
      </c>
    </row>
    <row r="81" spans="1:7" x14ac:dyDescent="0.25">
      <c r="A81" t="s">
        <v>364</v>
      </c>
      <c r="B81" t="s">
        <v>75</v>
      </c>
      <c r="C81" t="s">
        <v>365</v>
      </c>
      <c r="D81" s="31">
        <v>17.84</v>
      </c>
      <c r="E81" t="s">
        <v>366</v>
      </c>
      <c r="F81" s="36">
        <v>2.1959646215112998</v>
      </c>
      <c r="G81" s="36">
        <v>24.396509710711001</v>
      </c>
    </row>
    <row r="82" spans="1:7" x14ac:dyDescent="0.25">
      <c r="A82" t="s">
        <v>367</v>
      </c>
      <c r="B82" t="s">
        <v>75</v>
      </c>
      <c r="C82" t="s">
        <v>368</v>
      </c>
      <c r="D82" s="31">
        <v>0.22</v>
      </c>
      <c r="E82" t="s">
        <v>369</v>
      </c>
      <c r="F82" s="36">
        <v>9.4649662694613002E-2</v>
      </c>
      <c r="G82" s="36">
        <v>1.1961416581086</v>
      </c>
    </row>
    <row r="83" spans="1:7" x14ac:dyDescent="0.25">
      <c r="A83" t="s">
        <v>370</v>
      </c>
      <c r="B83" t="s">
        <v>75</v>
      </c>
      <c r="C83" t="s">
        <v>371</v>
      </c>
      <c r="D83" s="31">
        <v>2.21</v>
      </c>
      <c r="E83" t="s">
        <v>372</v>
      </c>
      <c r="F83" s="36">
        <v>0.31082500442471001</v>
      </c>
      <c r="G83" s="36">
        <v>6.3269332749781002</v>
      </c>
    </row>
    <row r="84" spans="1:7" x14ac:dyDescent="0.25">
      <c r="A84" t="s">
        <v>373</v>
      </c>
      <c r="B84" t="s">
        <v>75</v>
      </c>
      <c r="C84" t="s">
        <v>374</v>
      </c>
      <c r="D84" s="31">
        <v>20.37</v>
      </c>
      <c r="E84" t="s">
        <v>375</v>
      </c>
      <c r="F84" s="36">
        <v>2.3666951729824999</v>
      </c>
      <c r="G84" s="36">
        <v>36.127291323820003</v>
      </c>
    </row>
    <row r="85" spans="1:7" x14ac:dyDescent="0.25">
      <c r="A85" t="s">
        <v>376</v>
      </c>
      <c r="B85" t="s">
        <v>75</v>
      </c>
      <c r="C85" t="s">
        <v>377</v>
      </c>
      <c r="D85" s="31">
        <v>17.829999999999998</v>
      </c>
      <c r="E85" t="s">
        <v>378</v>
      </c>
      <c r="F85" s="36">
        <v>3.1345972895463001</v>
      </c>
      <c r="G85" s="36">
        <v>49.249112662800002</v>
      </c>
    </row>
    <row r="86" spans="1:7" x14ac:dyDescent="0.25">
      <c r="A86" t="s">
        <v>379</v>
      </c>
      <c r="B86" t="s">
        <v>75</v>
      </c>
      <c r="C86" t="s">
        <v>380</v>
      </c>
      <c r="D86" s="31">
        <v>11.09</v>
      </c>
      <c r="E86" t="s">
        <v>381</v>
      </c>
      <c r="F86" s="36">
        <v>1.3002928346730001</v>
      </c>
      <c r="G86" s="36">
        <v>20.546414192996998</v>
      </c>
    </row>
    <row r="87" spans="1:7" x14ac:dyDescent="0.25">
      <c r="A87" t="s">
        <v>382</v>
      </c>
      <c r="B87" t="s">
        <v>75</v>
      </c>
      <c r="C87" t="s">
        <v>383</v>
      </c>
      <c r="D87" s="31">
        <v>37.880000000000003</v>
      </c>
      <c r="E87" t="s">
        <v>384</v>
      </c>
      <c r="F87" s="36">
        <v>4.8686101710620999</v>
      </c>
      <c r="G87" s="36">
        <v>80.813342451851994</v>
      </c>
    </row>
    <row r="88" spans="1:7" x14ac:dyDescent="0.25">
      <c r="A88" t="s">
        <v>385</v>
      </c>
      <c r="B88" t="s">
        <v>75</v>
      </c>
      <c r="C88" t="s">
        <v>386</v>
      </c>
      <c r="D88" s="31">
        <v>27.08</v>
      </c>
      <c r="E88" t="s">
        <v>387</v>
      </c>
      <c r="F88" s="36">
        <v>3.4466180018557999</v>
      </c>
      <c r="G88" s="36">
        <v>56.856087457413999</v>
      </c>
    </row>
    <row r="89" spans="1:7" x14ac:dyDescent="0.25">
      <c r="A89" t="s">
        <v>388</v>
      </c>
      <c r="B89" t="s">
        <v>75</v>
      </c>
      <c r="C89" t="s">
        <v>389</v>
      </c>
      <c r="D89" s="31">
        <v>8.67</v>
      </c>
      <c r="E89" t="s">
        <v>390</v>
      </c>
      <c r="F89" s="36">
        <v>1.6129265569811999</v>
      </c>
      <c r="G89" s="36">
        <v>26.227405265702</v>
      </c>
    </row>
    <row r="90" spans="1:7" x14ac:dyDescent="0.25">
      <c r="A90" t="s">
        <v>391</v>
      </c>
      <c r="B90" t="s">
        <v>75</v>
      </c>
      <c r="C90" t="s">
        <v>392</v>
      </c>
      <c r="D90" s="31">
        <v>0.32</v>
      </c>
      <c r="E90" t="s">
        <v>393</v>
      </c>
      <c r="F90" s="36">
        <v>4.1408887600625E-2</v>
      </c>
      <c r="G90" s="36">
        <v>0.57591449824666996</v>
      </c>
    </row>
    <row r="91" spans="1:7" x14ac:dyDescent="0.25">
      <c r="A91" t="s">
        <v>394</v>
      </c>
      <c r="B91" t="s">
        <v>75</v>
      </c>
      <c r="C91" t="s">
        <v>395</v>
      </c>
      <c r="D91" s="31">
        <v>0.47</v>
      </c>
      <c r="E91" t="s">
        <v>396</v>
      </c>
      <c r="F91" s="36">
        <v>0.13763019970532001</v>
      </c>
      <c r="G91" s="36">
        <v>1.9497384367499</v>
      </c>
    </row>
    <row r="92" spans="1:7" x14ac:dyDescent="0.25">
      <c r="A92" t="s">
        <v>397</v>
      </c>
      <c r="B92" t="s">
        <v>38</v>
      </c>
      <c r="C92" t="s">
        <v>398</v>
      </c>
      <c r="D92" s="31">
        <v>1663.26</v>
      </c>
      <c r="E92" t="s">
        <v>399</v>
      </c>
      <c r="F92" s="36">
        <v>10.213671762495</v>
      </c>
      <c r="G92" s="36">
        <v>224.11712048519999</v>
      </c>
    </row>
    <row r="93" spans="1:7" x14ac:dyDescent="0.25">
      <c r="A93" t="s">
        <v>400</v>
      </c>
      <c r="B93" t="s">
        <v>38</v>
      </c>
      <c r="C93" t="s">
        <v>401</v>
      </c>
      <c r="D93" s="31">
        <v>29.41</v>
      </c>
      <c r="E93" t="s">
        <v>402</v>
      </c>
      <c r="F93" s="36">
        <v>1.3881303068510999</v>
      </c>
      <c r="G93" s="36">
        <v>30.090673900909</v>
      </c>
    </row>
    <row r="94" spans="1:7" x14ac:dyDescent="0.25">
      <c r="A94" t="s">
        <v>403</v>
      </c>
      <c r="B94" t="s">
        <v>38</v>
      </c>
      <c r="C94" t="s">
        <v>404</v>
      </c>
      <c r="D94" s="31">
        <v>244.84</v>
      </c>
      <c r="E94" t="s">
        <v>405</v>
      </c>
      <c r="F94" s="36">
        <v>2.7487164323869999</v>
      </c>
      <c r="G94" s="36">
        <v>59.62954056913</v>
      </c>
    </row>
    <row r="95" spans="1:7" x14ac:dyDescent="0.25">
      <c r="A95" t="s">
        <v>406</v>
      </c>
      <c r="B95" t="s">
        <v>38</v>
      </c>
      <c r="C95" t="s">
        <v>407</v>
      </c>
      <c r="D95" s="31">
        <v>260.3</v>
      </c>
      <c r="E95" t="s">
        <v>408</v>
      </c>
      <c r="F95" s="36">
        <v>2.7535632019612999</v>
      </c>
      <c r="G95" s="36">
        <v>59.678040685314997</v>
      </c>
    </row>
    <row r="96" spans="1:7" x14ac:dyDescent="0.25">
      <c r="A96" t="s">
        <v>409</v>
      </c>
      <c r="B96" t="s">
        <v>38</v>
      </c>
      <c r="C96" t="s">
        <v>410</v>
      </c>
      <c r="D96" s="31">
        <v>29.94</v>
      </c>
      <c r="E96" t="s">
        <v>411</v>
      </c>
      <c r="F96" s="36">
        <v>1.3881303068510999</v>
      </c>
      <c r="G96" s="36">
        <v>30.090673900909</v>
      </c>
    </row>
    <row r="97" spans="1:7" x14ac:dyDescent="0.25">
      <c r="A97" t="s">
        <v>412</v>
      </c>
      <c r="B97" t="s">
        <v>38</v>
      </c>
      <c r="C97" t="s">
        <v>413</v>
      </c>
      <c r="D97" s="31">
        <v>127.65</v>
      </c>
      <c r="E97" t="s">
        <v>414</v>
      </c>
      <c r="F97" s="36">
        <v>0.24725032278850001</v>
      </c>
      <c r="G97" s="36">
        <v>3.0295431298539999</v>
      </c>
    </row>
    <row r="98" spans="1:7" x14ac:dyDescent="0.25">
      <c r="A98" t="s">
        <v>415</v>
      </c>
      <c r="B98" t="s">
        <v>38</v>
      </c>
      <c r="C98" t="s">
        <v>416</v>
      </c>
      <c r="D98" s="31">
        <v>257.22000000000003</v>
      </c>
      <c r="E98" t="s">
        <v>417</v>
      </c>
      <c r="F98" s="36">
        <v>1.3881303068510999</v>
      </c>
      <c r="G98" s="36">
        <v>30.090673900909</v>
      </c>
    </row>
    <row r="99" spans="1:7" x14ac:dyDescent="0.25">
      <c r="A99" t="s">
        <v>418</v>
      </c>
      <c r="B99" t="s">
        <v>38</v>
      </c>
      <c r="C99" t="s">
        <v>419</v>
      </c>
      <c r="D99" s="31">
        <v>91.64</v>
      </c>
      <c r="E99" t="s">
        <v>420</v>
      </c>
      <c r="F99" s="36">
        <v>1.3881303068510999</v>
      </c>
      <c r="G99" s="36">
        <v>30.090673900909</v>
      </c>
    </row>
    <row r="100" spans="1:7" x14ac:dyDescent="0.25">
      <c r="A100" t="s">
        <v>421</v>
      </c>
      <c r="B100" t="s">
        <v>38</v>
      </c>
      <c r="C100" t="s">
        <v>422</v>
      </c>
      <c r="D100" s="31">
        <v>125.43</v>
      </c>
      <c r="E100" t="s">
        <v>423</v>
      </c>
      <c r="F100" s="36">
        <v>-9999999999</v>
      </c>
      <c r="G100" s="36">
        <v>-9999999999</v>
      </c>
    </row>
    <row r="101" spans="1:7" x14ac:dyDescent="0.25">
      <c r="A101" t="s">
        <v>424</v>
      </c>
      <c r="B101" t="s">
        <v>38</v>
      </c>
      <c r="C101" t="s">
        <v>425</v>
      </c>
      <c r="D101" s="31">
        <v>2.19</v>
      </c>
      <c r="E101" t="s">
        <v>426</v>
      </c>
      <c r="F101" s="36">
        <v>0.16068978499639999</v>
      </c>
      <c r="G101" s="36">
        <v>3.9285788506447998</v>
      </c>
    </row>
    <row r="102" spans="1:7" x14ac:dyDescent="0.25">
      <c r="A102" t="s">
        <v>427</v>
      </c>
      <c r="B102" t="s">
        <v>38</v>
      </c>
      <c r="C102" t="s">
        <v>428</v>
      </c>
      <c r="D102" s="31">
        <v>5.31</v>
      </c>
      <c r="E102" t="s">
        <v>429</v>
      </c>
      <c r="F102" s="36">
        <v>3.4589866114479999E-2</v>
      </c>
      <c r="G102" s="36">
        <v>0.37316862209183999</v>
      </c>
    </row>
    <row r="103" spans="1:7" x14ac:dyDescent="0.25">
      <c r="A103" t="s">
        <v>430</v>
      </c>
      <c r="B103" t="s">
        <v>38</v>
      </c>
      <c r="C103" t="s">
        <v>431</v>
      </c>
      <c r="D103" s="31">
        <v>2.35</v>
      </c>
      <c r="E103" t="s">
        <v>432</v>
      </c>
      <c r="F103" s="36">
        <v>1.9045072051199999E-2</v>
      </c>
      <c r="G103" s="36">
        <v>0.1945070348016</v>
      </c>
    </row>
    <row r="104" spans="1:7" x14ac:dyDescent="0.25">
      <c r="A104" t="s">
        <v>433</v>
      </c>
      <c r="B104" t="s">
        <v>38</v>
      </c>
      <c r="C104" t="s">
        <v>434</v>
      </c>
      <c r="D104" s="31">
        <v>5.2</v>
      </c>
      <c r="E104" t="s">
        <v>435</v>
      </c>
      <c r="F104" s="36">
        <v>3.4589866114479999E-2</v>
      </c>
      <c r="G104" s="36">
        <v>0.37316862209183999</v>
      </c>
    </row>
    <row r="105" spans="1:7" x14ac:dyDescent="0.25">
      <c r="A105" t="s">
        <v>436</v>
      </c>
      <c r="B105" t="s">
        <v>38</v>
      </c>
      <c r="C105" t="s">
        <v>437</v>
      </c>
      <c r="D105" s="31">
        <v>7.22</v>
      </c>
      <c r="E105" t="s">
        <v>438</v>
      </c>
      <c r="F105" s="36">
        <v>0.2030606207608</v>
      </c>
      <c r="G105" s="36">
        <v>2.2728834599063998</v>
      </c>
    </row>
    <row r="106" spans="1:7" x14ac:dyDescent="0.25">
      <c r="A106" t="s">
        <v>439</v>
      </c>
      <c r="B106" t="s">
        <v>38</v>
      </c>
      <c r="C106" t="s">
        <v>440</v>
      </c>
      <c r="D106" s="31">
        <v>0.45</v>
      </c>
      <c r="E106" t="s">
        <v>441</v>
      </c>
      <c r="F106" s="36">
        <v>0.14474757837499999</v>
      </c>
      <c r="G106" s="36">
        <v>3.3709575277199999</v>
      </c>
    </row>
    <row r="107" spans="1:7" x14ac:dyDescent="0.25">
      <c r="A107" t="s">
        <v>442</v>
      </c>
      <c r="B107" t="s">
        <v>38</v>
      </c>
      <c r="C107" t="s">
        <v>443</v>
      </c>
      <c r="D107" s="31">
        <v>0.41</v>
      </c>
      <c r="E107" t="s">
        <v>444</v>
      </c>
      <c r="F107" s="36">
        <v>0.14120754382039999</v>
      </c>
      <c r="G107" s="36">
        <v>1.5416647191232</v>
      </c>
    </row>
    <row r="108" spans="1:7" x14ac:dyDescent="0.25">
      <c r="A108" t="s">
        <v>445</v>
      </c>
      <c r="B108" t="s">
        <v>38</v>
      </c>
      <c r="C108" t="s">
        <v>446</v>
      </c>
      <c r="D108" s="31">
        <v>0.5</v>
      </c>
      <c r="E108" t="s">
        <v>447</v>
      </c>
      <c r="F108" s="36">
        <v>0.14120754382039999</v>
      </c>
      <c r="G108" s="36">
        <v>1.5416647191232</v>
      </c>
    </row>
    <row r="109" spans="1:7" x14ac:dyDescent="0.25">
      <c r="A109" t="s">
        <v>448</v>
      </c>
      <c r="B109" t="s">
        <v>38</v>
      </c>
      <c r="C109" t="s">
        <v>449</v>
      </c>
      <c r="D109" s="31">
        <v>0.38</v>
      </c>
      <c r="E109" t="s">
        <v>450</v>
      </c>
      <c r="F109" s="36">
        <v>5.1287448987400001E-2</v>
      </c>
      <c r="G109" s="36">
        <v>0.72554966493759998</v>
      </c>
    </row>
    <row r="110" spans="1:7" x14ac:dyDescent="0.25">
      <c r="A110" t="s">
        <v>451</v>
      </c>
      <c r="B110" t="s">
        <v>38</v>
      </c>
      <c r="C110" t="s">
        <v>452</v>
      </c>
      <c r="D110" s="31">
        <v>3.57</v>
      </c>
      <c r="E110" t="s">
        <v>453</v>
      </c>
      <c r="F110" s="36">
        <v>-9999999999</v>
      </c>
      <c r="G110" s="36">
        <v>-9999999999</v>
      </c>
    </row>
    <row r="111" spans="1:7" x14ac:dyDescent="0.25">
      <c r="A111" t="s">
        <v>454</v>
      </c>
      <c r="B111" t="s">
        <v>38</v>
      </c>
      <c r="C111" t="s">
        <v>455</v>
      </c>
      <c r="D111" s="31">
        <v>90.93</v>
      </c>
      <c r="E111" t="s">
        <v>456</v>
      </c>
      <c r="F111" s="36">
        <v>157.61746613784001</v>
      </c>
      <c r="G111" s="36">
        <v>3367.7326103109999</v>
      </c>
    </row>
    <row r="112" spans="1:7" x14ac:dyDescent="0.25">
      <c r="A112" t="s">
        <v>457</v>
      </c>
      <c r="B112" t="s">
        <v>38</v>
      </c>
      <c r="C112" t="s">
        <v>458</v>
      </c>
      <c r="D112" s="31">
        <v>26.31</v>
      </c>
      <c r="E112" t="s">
        <v>459</v>
      </c>
      <c r="F112" s="36">
        <v>5.0119392085090002</v>
      </c>
      <c r="G112" s="36">
        <v>99.484217202639996</v>
      </c>
    </row>
    <row r="113" spans="1:7" x14ac:dyDescent="0.25">
      <c r="A113" t="s">
        <v>460</v>
      </c>
      <c r="B113" t="s">
        <v>38</v>
      </c>
      <c r="C113" t="s">
        <v>461</v>
      </c>
      <c r="D113" s="31">
        <v>1.37</v>
      </c>
      <c r="E113" t="s">
        <v>462</v>
      </c>
      <c r="F113" s="36">
        <v>4.0612124152159999E-2</v>
      </c>
      <c r="G113" s="36">
        <v>0.45457669198127998</v>
      </c>
    </row>
    <row r="114" spans="1:7" x14ac:dyDescent="0.25">
      <c r="A114" t="s">
        <v>463</v>
      </c>
      <c r="B114" t="s">
        <v>38</v>
      </c>
      <c r="C114" t="s">
        <v>464</v>
      </c>
      <c r="D114" s="31">
        <v>80.95</v>
      </c>
      <c r="E114" t="s">
        <v>465</v>
      </c>
      <c r="F114" s="36">
        <v>26.948398998079998</v>
      </c>
      <c r="G114" s="36">
        <v>290.09198094297</v>
      </c>
    </row>
    <row r="115" spans="1:7" x14ac:dyDescent="0.25">
      <c r="A115" t="s">
        <v>466</v>
      </c>
      <c r="B115" t="s">
        <v>38</v>
      </c>
      <c r="C115" t="s">
        <v>467</v>
      </c>
      <c r="D115" s="31">
        <v>0.35</v>
      </c>
      <c r="E115" t="s">
        <v>468</v>
      </c>
      <c r="F115" s="36">
        <v>0.12916345608346999</v>
      </c>
      <c r="G115" s="36">
        <v>1.3785160105306</v>
      </c>
    </row>
    <row r="116" spans="1:7" x14ac:dyDescent="0.25">
      <c r="A116" t="s">
        <v>469</v>
      </c>
      <c r="B116" t="s">
        <v>38</v>
      </c>
      <c r="C116" t="s">
        <v>470</v>
      </c>
      <c r="D116" s="31">
        <v>107.81</v>
      </c>
      <c r="E116" t="s">
        <v>471</v>
      </c>
      <c r="F116" s="36">
        <v>-9999999999</v>
      </c>
      <c r="G116" s="36">
        <v>-9999999999</v>
      </c>
    </row>
    <row r="117" spans="1:7" x14ac:dyDescent="0.25">
      <c r="A117" t="s">
        <v>472</v>
      </c>
      <c r="B117" t="s">
        <v>38</v>
      </c>
      <c r="C117" t="s">
        <v>473</v>
      </c>
      <c r="D117" s="31">
        <v>71.430000000000007</v>
      </c>
      <c r="E117" t="s">
        <v>474</v>
      </c>
      <c r="F117" s="36">
        <v>-9999999999</v>
      </c>
      <c r="G117" s="36">
        <v>-9999999999</v>
      </c>
    </row>
    <row r="118" spans="1:7" x14ac:dyDescent="0.25">
      <c r="A118" t="s">
        <v>475</v>
      </c>
      <c r="B118" t="s">
        <v>38</v>
      </c>
      <c r="C118" t="s">
        <v>476</v>
      </c>
      <c r="D118" s="31">
        <v>705.46</v>
      </c>
      <c r="E118" t="s">
        <v>477</v>
      </c>
      <c r="F118" s="36">
        <v>-9999999999</v>
      </c>
      <c r="G118" s="36">
        <v>-9999999999</v>
      </c>
    </row>
  </sheetData>
  <mergeCells count="5">
    <mergeCell ref="A1:D1"/>
    <mergeCell ref="A2:D2"/>
    <mergeCell ref="A3:D3"/>
    <mergeCell ref="A4:D4"/>
    <mergeCell ref="A6:D6"/>
  </mergeCells>
  <pageMargins left="0.75" right="0.75" top="0.75" bottom="0.5" header="0.5" footer="0.75"/>
  <pageSetup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T-PRES</vt:lpstr>
      <vt:lpstr>T-APU</vt:lpstr>
      <vt:lpstr>T-SMP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Carlos Navarro</cp:lastModifiedBy>
  <cp:lastPrinted>2026-03-05T07:29:55Z</cp:lastPrinted>
  <dcterms:created xsi:type="dcterms:W3CDTF">2025-11-14T09:07:26Z</dcterms:created>
  <dcterms:modified xsi:type="dcterms:W3CDTF">2026-03-05T07:31:46Z</dcterms:modified>
</cp:coreProperties>
</file>